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09"/>
  <workbookPr defaultThemeVersion="166925"/>
  <mc:AlternateContent xmlns:mc="http://schemas.openxmlformats.org/markup-compatibility/2006">
    <mc:Choice Requires="x15">
      <x15ac:absPath xmlns:x15ac="http://schemas.microsoft.com/office/spreadsheetml/2010/11/ac" url="https://d.docs.live.net/ffc0dac5c133142b/Desktop/TUNJUELITO/NOVIEMBRE/JAC/"/>
    </mc:Choice>
  </mc:AlternateContent>
  <xr:revisionPtr revIDLastSave="616" documentId="11_BE5FACD13E25F5DC9CBC18505E1B316E6268F83B" xr6:coauthVersionLast="47" xr6:coauthVersionMax="47" xr10:uidLastSave="{62C71CD7-4F7F-495C-BADF-6EC22BFF42EB}"/>
  <bookViews>
    <workbookView xWindow="-108" yWindow="-108" windowWidth="23256" windowHeight="13896" firstSheet="2" activeTab="1" xr2:uid="{00000000-000D-0000-FFFF-FFFF00000000}"/>
  </bookViews>
  <sheets>
    <sheet name="COTIZADORES" sheetId="12" r:id="rId1"/>
    <sheet name="ESTRUCTURA DE COSTO" sheetId="14" r:id="rId2"/>
    <sheet name="PRESUPUESTO OFICIAL" sheetId="13" r:id="rId3"/>
  </sheets>
  <definedNames>
    <definedName name="_xlnm._FilterDatabase" localSheetId="1" hidden="1">'ESTRUCTURA DE COSTO'!$B$4:$AA$105</definedName>
    <definedName name="_xlnm.Print_Area" localSheetId="0">COTIZADORES!$A$1:$J$45</definedName>
    <definedName name="_xlnm.Print_Area" localSheetId="1">'ESTRUCTURA DE COSTO'!$A$1:$AB$108</definedName>
    <definedName name="_xlnm.Print_Area" localSheetId="2">'PRESUPUESTO OFICIAL'!$A$1:$J$116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60" i="14" l="1"/>
  <c r="S99" i="14"/>
  <c r="N105" i="14"/>
  <c r="I105" i="14"/>
  <c r="N104" i="14"/>
  <c r="I104" i="14"/>
  <c r="S103" i="14"/>
  <c r="N103" i="14"/>
  <c r="N102" i="14"/>
  <c r="S101" i="14"/>
  <c r="N101" i="14"/>
  <c r="N100" i="14"/>
  <c r="N98" i="14"/>
  <c r="N97" i="14"/>
  <c r="S96" i="14"/>
  <c r="N96" i="14"/>
  <c r="S95" i="14"/>
  <c r="N95" i="14"/>
  <c r="S94" i="14"/>
  <c r="N94" i="14"/>
  <c r="S93" i="14"/>
  <c r="N93" i="14"/>
  <c r="S92" i="14"/>
  <c r="T92" i="14" s="1"/>
  <c r="U92" i="14" s="1"/>
  <c r="V92" i="14" s="1"/>
  <c r="N92" i="14"/>
  <c r="S91" i="14"/>
  <c r="N91" i="14"/>
  <c r="S90" i="14"/>
  <c r="N90" i="14"/>
  <c r="S86" i="14"/>
  <c r="N89" i="14"/>
  <c r="S87" i="14"/>
  <c r="N87" i="14"/>
  <c r="N86" i="14"/>
  <c r="S85" i="14"/>
  <c r="N85" i="14"/>
  <c r="S84" i="14"/>
  <c r="N84" i="14"/>
  <c r="I84" i="14"/>
  <c r="S83" i="14"/>
  <c r="N83" i="14"/>
  <c r="S82" i="14"/>
  <c r="N82" i="14"/>
  <c r="S81" i="14"/>
  <c r="N81" i="14"/>
  <c r="S80" i="14"/>
  <c r="N80" i="14"/>
  <c r="I80" i="14"/>
  <c r="S79" i="14"/>
  <c r="N79" i="14"/>
  <c r="I79" i="14"/>
  <c r="S78" i="14"/>
  <c r="N78" i="14"/>
  <c r="S77" i="14"/>
  <c r="N77" i="14"/>
  <c r="S76" i="14"/>
  <c r="S75" i="14"/>
  <c r="N75" i="14"/>
  <c r="I75" i="14"/>
  <c r="S74" i="14"/>
  <c r="N74" i="14"/>
  <c r="S73" i="14"/>
  <c r="N73" i="14"/>
  <c r="S72" i="14"/>
  <c r="N72" i="14"/>
  <c r="S71" i="14"/>
  <c r="N71" i="14"/>
  <c r="S70" i="14"/>
  <c r="N70" i="14"/>
  <c r="S69" i="14"/>
  <c r="N69" i="14"/>
  <c r="S68" i="14"/>
  <c r="N68" i="14"/>
  <c r="S67" i="14"/>
  <c r="N67" i="14"/>
  <c r="S66" i="14"/>
  <c r="N66" i="14"/>
  <c r="S65" i="14"/>
  <c r="N65" i="14"/>
  <c r="S64" i="14"/>
  <c r="N64" i="14"/>
  <c r="S63" i="14"/>
  <c r="N63" i="14"/>
  <c r="N62" i="14"/>
  <c r="S62" i="14"/>
  <c r="S61" i="14"/>
  <c r="N61" i="14"/>
  <c r="N60" i="14"/>
  <c r="S59" i="14"/>
  <c r="N59" i="14"/>
  <c r="I59" i="14"/>
  <c r="S57" i="14"/>
  <c r="N57" i="14"/>
  <c r="I57" i="14"/>
  <c r="N56" i="14"/>
  <c r="S55" i="14"/>
  <c r="S54" i="14"/>
  <c r="N54" i="14"/>
  <c r="S53" i="14"/>
  <c r="N53" i="14"/>
  <c r="S52" i="14"/>
  <c r="N52" i="14"/>
  <c r="S51" i="14"/>
  <c r="S50" i="14"/>
  <c r="N50" i="14"/>
  <c r="S49" i="14"/>
  <c r="N49" i="14"/>
  <c r="S48" i="14"/>
  <c r="N48" i="14"/>
  <c r="S47" i="14"/>
  <c r="T47" i="14" s="1"/>
  <c r="U47" i="14" s="1"/>
  <c r="V47" i="14" s="1"/>
  <c r="N47" i="14"/>
  <c r="S46" i="14"/>
  <c r="N46" i="14"/>
  <c r="I45" i="14"/>
  <c r="N44" i="14"/>
  <c r="S43" i="14"/>
  <c r="N43" i="14"/>
  <c r="I43" i="14"/>
  <c r="S42" i="14"/>
  <c r="N42" i="14"/>
  <c r="S41" i="14"/>
  <c r="N41" i="14"/>
  <c r="I41" i="14"/>
  <c r="N40" i="14"/>
  <c r="S39" i="14"/>
  <c r="N39" i="14"/>
  <c r="S38" i="14"/>
  <c r="N38" i="14"/>
  <c r="S36" i="14"/>
  <c r="S35" i="14"/>
  <c r="N35" i="14"/>
  <c r="S33" i="14"/>
  <c r="N33" i="14"/>
  <c r="S32" i="14"/>
  <c r="N32" i="14"/>
  <c r="S31" i="14"/>
  <c r="N31" i="14"/>
  <c r="I31" i="14"/>
  <c r="S30" i="14"/>
  <c r="N30" i="14"/>
  <c r="S28" i="14"/>
  <c r="S26" i="14"/>
  <c r="N26" i="14"/>
  <c r="S25" i="14"/>
  <c r="N25" i="14"/>
  <c r="S24" i="14"/>
  <c r="N24" i="14"/>
  <c r="S23" i="14"/>
  <c r="N23" i="14"/>
  <c r="S22" i="14"/>
  <c r="N22" i="14"/>
  <c r="S21" i="14"/>
  <c r="N21" i="14"/>
  <c r="S20" i="14"/>
  <c r="N20" i="14"/>
  <c r="N19" i="14"/>
  <c r="I19" i="14"/>
  <c r="S18" i="14"/>
  <c r="S17" i="14"/>
  <c r="I17" i="14"/>
  <c r="I16" i="14"/>
  <c r="N15" i="14"/>
  <c r="S14" i="14"/>
  <c r="N14" i="14"/>
  <c r="N13" i="14"/>
  <c r="S12" i="14"/>
  <c r="N11" i="14"/>
  <c r="S10" i="14"/>
  <c r="N10" i="14"/>
  <c r="I10" i="14"/>
  <c r="S8" i="14"/>
  <c r="I8" i="14"/>
  <c r="S7" i="14"/>
  <c r="N7" i="14"/>
  <c r="I7" i="14"/>
  <c r="S6" i="14"/>
  <c r="N6" i="14"/>
  <c r="T9" i="14"/>
  <c r="U9" i="14" s="1"/>
  <c r="V9" i="14" s="1"/>
  <c r="T11" i="14"/>
  <c r="U11" i="14" s="1"/>
  <c r="V11" i="14" s="1"/>
  <c r="T13" i="14"/>
  <c r="U13" i="14" s="1"/>
  <c r="V13" i="14" s="1"/>
  <c r="T15" i="14"/>
  <c r="U15" i="14" s="1"/>
  <c r="V15" i="14" s="1"/>
  <c r="T16" i="14"/>
  <c r="U16" i="14" s="1"/>
  <c r="V16" i="14" s="1"/>
  <c r="T19" i="14"/>
  <c r="U19" i="14" s="1"/>
  <c r="V19" i="14" s="1"/>
  <c r="T27" i="14"/>
  <c r="U27" i="14" s="1"/>
  <c r="V27" i="14" s="1"/>
  <c r="T29" i="14"/>
  <c r="U29" i="14" s="1"/>
  <c r="V29" i="14" s="1"/>
  <c r="T34" i="14"/>
  <c r="U34" i="14" s="1"/>
  <c r="V34" i="14" s="1"/>
  <c r="T37" i="14"/>
  <c r="U37" i="14" s="1"/>
  <c r="V37" i="14" s="1"/>
  <c r="T40" i="14"/>
  <c r="U40" i="14" s="1"/>
  <c r="V40" i="14" s="1"/>
  <c r="T44" i="14"/>
  <c r="U44" i="14" s="1"/>
  <c r="V44" i="14" s="1"/>
  <c r="T45" i="14"/>
  <c r="U45" i="14" s="1"/>
  <c r="V45" i="14" s="1"/>
  <c r="T56" i="14"/>
  <c r="U56" i="14" s="1"/>
  <c r="V56" i="14" s="1"/>
  <c r="T58" i="14"/>
  <c r="U58" i="14" s="1"/>
  <c r="V58" i="14" s="1"/>
  <c r="T88" i="14"/>
  <c r="U88" i="14" s="1"/>
  <c r="V88" i="14" s="1"/>
  <c r="T89" i="14"/>
  <c r="U89" i="14" s="1"/>
  <c r="V89" i="14" s="1"/>
  <c r="T97" i="14"/>
  <c r="U97" i="14" s="1"/>
  <c r="V97" i="14" s="1"/>
  <c r="T98" i="14"/>
  <c r="U98" i="14" s="1"/>
  <c r="V98" i="14" s="1"/>
  <c r="T100" i="14"/>
  <c r="U100" i="14" s="1"/>
  <c r="V100" i="14" s="1"/>
  <c r="T102" i="14"/>
  <c r="U102" i="14" s="1"/>
  <c r="V102" i="14" s="1"/>
  <c r="T104" i="14"/>
  <c r="U104" i="14" s="1"/>
  <c r="V104" i="14" s="1"/>
  <c r="T105" i="14"/>
  <c r="U105" i="14" s="1"/>
  <c r="V105" i="14" s="1"/>
  <c r="O6" i="14" l="1"/>
  <c r="P6" i="14" s="1"/>
  <c r="Q6" i="14" s="1"/>
  <c r="O8" i="14"/>
  <c r="P8" i="14" s="1"/>
  <c r="Q8" i="14" s="1"/>
  <c r="O9" i="14"/>
  <c r="P9" i="14" s="1"/>
  <c r="Q9" i="14" s="1"/>
  <c r="O12" i="14"/>
  <c r="P12" i="14" s="1"/>
  <c r="Q12" i="14" s="1"/>
  <c r="O16" i="14"/>
  <c r="P16" i="14" s="1"/>
  <c r="Q16" i="14" s="1"/>
  <c r="O17" i="14"/>
  <c r="P17" i="14" s="1"/>
  <c r="Q17" i="14" s="1"/>
  <c r="O18" i="14"/>
  <c r="P18" i="14" s="1"/>
  <c r="Q18" i="14" s="1"/>
  <c r="O27" i="14"/>
  <c r="P27" i="14" s="1"/>
  <c r="Q27" i="14" s="1"/>
  <c r="O28" i="14"/>
  <c r="P28" i="14" s="1"/>
  <c r="Q28" i="14" s="1"/>
  <c r="O29" i="14"/>
  <c r="P29" i="14" s="1"/>
  <c r="Q29" i="14" s="1"/>
  <c r="O34" i="14"/>
  <c r="P34" i="14" s="1"/>
  <c r="Q34" i="14" s="1"/>
  <c r="O36" i="14"/>
  <c r="P36" i="14" s="1"/>
  <c r="Q36" i="14" s="1"/>
  <c r="O37" i="14"/>
  <c r="P37" i="14" s="1"/>
  <c r="Q37" i="14" s="1"/>
  <c r="O45" i="14"/>
  <c r="P45" i="14" s="1"/>
  <c r="Q45" i="14" s="1"/>
  <c r="O51" i="14"/>
  <c r="P51" i="14" s="1"/>
  <c r="Q51" i="14" s="1"/>
  <c r="O55" i="14"/>
  <c r="P55" i="14" s="1"/>
  <c r="Q55" i="14" s="1"/>
  <c r="O58" i="14"/>
  <c r="P58" i="14" s="1"/>
  <c r="Q58" i="14" s="1"/>
  <c r="O76" i="14"/>
  <c r="P76" i="14" s="1"/>
  <c r="Q76" i="14" s="1"/>
  <c r="O88" i="14"/>
  <c r="P88" i="14" s="1"/>
  <c r="Q88" i="14" s="1"/>
  <c r="O99" i="14"/>
  <c r="P99" i="14" s="1"/>
  <c r="Q99" i="14" s="1"/>
  <c r="J6" i="14"/>
  <c r="K6" i="14" s="1"/>
  <c r="L6" i="14" s="1"/>
  <c r="J9" i="14"/>
  <c r="K9" i="14" s="1"/>
  <c r="L9" i="14" s="1"/>
  <c r="J11" i="14"/>
  <c r="K11" i="14" s="1"/>
  <c r="L11" i="14" s="1"/>
  <c r="J12" i="14"/>
  <c r="K12" i="14" s="1"/>
  <c r="L12" i="14" s="1"/>
  <c r="J13" i="14"/>
  <c r="K13" i="14" s="1"/>
  <c r="L13" i="14" s="1"/>
  <c r="J14" i="14"/>
  <c r="K14" i="14" s="1"/>
  <c r="L14" i="14" s="1"/>
  <c r="J15" i="14"/>
  <c r="K15" i="14" s="1"/>
  <c r="L15" i="14" s="1"/>
  <c r="J18" i="14"/>
  <c r="K18" i="14" s="1"/>
  <c r="L18" i="14" s="1"/>
  <c r="J20" i="14"/>
  <c r="K20" i="14" s="1"/>
  <c r="L20" i="14" s="1"/>
  <c r="J21" i="14"/>
  <c r="K21" i="14" s="1"/>
  <c r="L21" i="14" s="1"/>
  <c r="J22" i="14"/>
  <c r="K22" i="14" s="1"/>
  <c r="L22" i="14" s="1"/>
  <c r="J23" i="14"/>
  <c r="K23" i="14" s="1"/>
  <c r="L23" i="14" s="1"/>
  <c r="J24" i="14"/>
  <c r="K24" i="14" s="1"/>
  <c r="L24" i="14" s="1"/>
  <c r="J25" i="14"/>
  <c r="K25" i="14" s="1"/>
  <c r="L25" i="14" s="1"/>
  <c r="J26" i="14"/>
  <c r="K26" i="14" s="1"/>
  <c r="L26" i="14" s="1"/>
  <c r="J27" i="14"/>
  <c r="K27" i="14" s="1"/>
  <c r="L27" i="14" s="1"/>
  <c r="J28" i="14"/>
  <c r="K28" i="14" s="1"/>
  <c r="L28" i="14" s="1"/>
  <c r="J29" i="14"/>
  <c r="K29" i="14" s="1"/>
  <c r="L29" i="14" s="1"/>
  <c r="J30" i="14"/>
  <c r="K30" i="14" s="1"/>
  <c r="L30" i="14" s="1"/>
  <c r="J32" i="14"/>
  <c r="K32" i="14" s="1"/>
  <c r="L32" i="14" s="1"/>
  <c r="J33" i="14"/>
  <c r="K33" i="14" s="1"/>
  <c r="L33" i="14" s="1"/>
  <c r="J34" i="14"/>
  <c r="K34" i="14" s="1"/>
  <c r="L34" i="14" s="1"/>
  <c r="J35" i="14"/>
  <c r="K35" i="14" s="1"/>
  <c r="L35" i="14" s="1"/>
  <c r="J36" i="14"/>
  <c r="K36" i="14" s="1"/>
  <c r="L36" i="14" s="1"/>
  <c r="J37" i="14"/>
  <c r="K37" i="14" s="1"/>
  <c r="L37" i="14" s="1"/>
  <c r="J38" i="14"/>
  <c r="K38" i="14" s="1"/>
  <c r="L38" i="14" s="1"/>
  <c r="J39" i="14"/>
  <c r="K39" i="14" s="1"/>
  <c r="L39" i="14" s="1"/>
  <c r="J40" i="14"/>
  <c r="K40" i="14" s="1"/>
  <c r="L40" i="14" s="1"/>
  <c r="J42" i="14"/>
  <c r="K42" i="14" s="1"/>
  <c r="L42" i="14" s="1"/>
  <c r="J44" i="14"/>
  <c r="K44" i="14" s="1"/>
  <c r="L44" i="14" s="1"/>
  <c r="J46" i="14"/>
  <c r="K46" i="14" s="1"/>
  <c r="L46" i="14" s="1"/>
  <c r="J47" i="14"/>
  <c r="K47" i="14" s="1"/>
  <c r="L47" i="14" s="1"/>
  <c r="J48" i="14"/>
  <c r="K48" i="14" s="1"/>
  <c r="L48" i="14" s="1"/>
  <c r="J49" i="14"/>
  <c r="K49" i="14" s="1"/>
  <c r="L49" i="14" s="1"/>
  <c r="J50" i="14"/>
  <c r="K50" i="14" s="1"/>
  <c r="L50" i="14" s="1"/>
  <c r="J51" i="14"/>
  <c r="K51" i="14" s="1"/>
  <c r="L51" i="14" s="1"/>
  <c r="J52" i="14"/>
  <c r="K52" i="14" s="1"/>
  <c r="L52" i="14" s="1"/>
  <c r="J53" i="14"/>
  <c r="K53" i="14" s="1"/>
  <c r="L53" i="14" s="1"/>
  <c r="J54" i="14"/>
  <c r="K54" i="14" s="1"/>
  <c r="L54" i="14" s="1"/>
  <c r="J55" i="14"/>
  <c r="K55" i="14" s="1"/>
  <c r="L55" i="14" s="1"/>
  <c r="J56" i="14"/>
  <c r="K56" i="14" s="1"/>
  <c r="L56" i="14" s="1"/>
  <c r="J58" i="14"/>
  <c r="K58" i="14" s="1"/>
  <c r="L58" i="14" s="1"/>
  <c r="J60" i="14"/>
  <c r="K60" i="14" s="1"/>
  <c r="L60" i="14" s="1"/>
  <c r="J61" i="14"/>
  <c r="K61" i="14" s="1"/>
  <c r="L61" i="14" s="1"/>
  <c r="J62" i="14"/>
  <c r="K62" i="14" s="1"/>
  <c r="L62" i="14" s="1"/>
  <c r="J63" i="14"/>
  <c r="K63" i="14" s="1"/>
  <c r="L63" i="14" s="1"/>
  <c r="J64" i="14"/>
  <c r="K64" i="14" s="1"/>
  <c r="L64" i="14" s="1"/>
  <c r="J65" i="14"/>
  <c r="K65" i="14" s="1"/>
  <c r="L65" i="14" s="1"/>
  <c r="J66" i="14"/>
  <c r="K66" i="14" s="1"/>
  <c r="L66" i="14" s="1"/>
  <c r="J67" i="14"/>
  <c r="K67" i="14" s="1"/>
  <c r="L67" i="14" s="1"/>
  <c r="J68" i="14"/>
  <c r="K68" i="14" s="1"/>
  <c r="L68" i="14" s="1"/>
  <c r="J69" i="14"/>
  <c r="K69" i="14" s="1"/>
  <c r="L69" i="14" s="1"/>
  <c r="J70" i="14"/>
  <c r="K70" i="14" s="1"/>
  <c r="L70" i="14" s="1"/>
  <c r="J71" i="14"/>
  <c r="K71" i="14" s="1"/>
  <c r="L71" i="14" s="1"/>
  <c r="J72" i="14"/>
  <c r="K72" i="14" s="1"/>
  <c r="L72" i="14" s="1"/>
  <c r="J73" i="14"/>
  <c r="K73" i="14" s="1"/>
  <c r="L73" i="14" s="1"/>
  <c r="J74" i="14"/>
  <c r="K74" i="14" s="1"/>
  <c r="L74" i="14" s="1"/>
  <c r="J76" i="14"/>
  <c r="K76" i="14" s="1"/>
  <c r="L76" i="14" s="1"/>
  <c r="J77" i="14"/>
  <c r="K77" i="14" s="1"/>
  <c r="L77" i="14" s="1"/>
  <c r="J78" i="14"/>
  <c r="K78" i="14" s="1"/>
  <c r="L78" i="14" s="1"/>
  <c r="J81" i="14"/>
  <c r="K81" i="14" s="1"/>
  <c r="L81" i="14" s="1"/>
  <c r="J82" i="14"/>
  <c r="K82" i="14" s="1"/>
  <c r="L82" i="14" s="1"/>
  <c r="J83" i="14"/>
  <c r="K83" i="14" s="1"/>
  <c r="L83" i="14" s="1"/>
  <c r="J85" i="14"/>
  <c r="K85" i="14" s="1"/>
  <c r="L85" i="14" s="1"/>
  <c r="J86" i="14"/>
  <c r="K86" i="14" s="1"/>
  <c r="L86" i="14" s="1"/>
  <c r="J87" i="14"/>
  <c r="K87" i="14" s="1"/>
  <c r="L87" i="14" s="1"/>
  <c r="J88" i="14"/>
  <c r="K88" i="14" s="1"/>
  <c r="L88" i="14" s="1"/>
  <c r="J89" i="14"/>
  <c r="K89" i="14" s="1"/>
  <c r="L89" i="14" s="1"/>
  <c r="J90" i="14"/>
  <c r="K90" i="14" s="1"/>
  <c r="L90" i="14" s="1"/>
  <c r="J91" i="14"/>
  <c r="K91" i="14" s="1"/>
  <c r="L91" i="14" s="1"/>
  <c r="J92" i="14"/>
  <c r="K92" i="14" s="1"/>
  <c r="L92" i="14" s="1"/>
  <c r="J93" i="14"/>
  <c r="K93" i="14" s="1"/>
  <c r="L93" i="14" s="1"/>
  <c r="J94" i="14"/>
  <c r="K94" i="14" s="1"/>
  <c r="L94" i="14" s="1"/>
  <c r="J95" i="14"/>
  <c r="K95" i="14" s="1"/>
  <c r="L95" i="14" s="1"/>
  <c r="J96" i="14"/>
  <c r="K96" i="14" s="1"/>
  <c r="L96" i="14" s="1"/>
  <c r="J97" i="14"/>
  <c r="K97" i="14" s="1"/>
  <c r="L97" i="14" s="1"/>
  <c r="J98" i="14"/>
  <c r="K98" i="14" s="1"/>
  <c r="L98" i="14" s="1"/>
  <c r="J99" i="14"/>
  <c r="K99" i="14" s="1"/>
  <c r="L99" i="14" s="1"/>
  <c r="J100" i="14"/>
  <c r="K100" i="14" s="1"/>
  <c r="L100" i="14" s="1"/>
  <c r="J101" i="14"/>
  <c r="K101" i="14" s="1"/>
  <c r="L101" i="14" s="1"/>
  <c r="J102" i="14"/>
  <c r="K102" i="14" s="1"/>
  <c r="L102" i="14" s="1"/>
  <c r="J103" i="14"/>
  <c r="K103" i="14" s="1"/>
  <c r="L103" i="14" s="1"/>
  <c r="I34" i="14"/>
  <c r="B6" i="13"/>
  <c r="C6" i="13"/>
  <c r="D6" i="13"/>
  <c r="E6" i="13"/>
  <c r="F6" i="13"/>
  <c r="G6" i="13"/>
  <c r="B7" i="13"/>
  <c r="C7" i="13"/>
  <c r="D7" i="13"/>
  <c r="E7" i="13"/>
  <c r="F7" i="13"/>
  <c r="G7" i="13"/>
  <c r="B8" i="13"/>
  <c r="C8" i="13"/>
  <c r="D8" i="13"/>
  <c r="E8" i="13"/>
  <c r="F8" i="13"/>
  <c r="G8" i="13"/>
  <c r="B9" i="13"/>
  <c r="C9" i="13"/>
  <c r="D9" i="13"/>
  <c r="E9" i="13"/>
  <c r="F9" i="13"/>
  <c r="G9" i="13"/>
  <c r="B10" i="13"/>
  <c r="C10" i="13"/>
  <c r="D10" i="13"/>
  <c r="E10" i="13"/>
  <c r="F10" i="13"/>
  <c r="G10" i="13"/>
  <c r="B11" i="13"/>
  <c r="C11" i="13"/>
  <c r="D11" i="13"/>
  <c r="E11" i="13"/>
  <c r="F11" i="13"/>
  <c r="G11" i="13"/>
  <c r="B12" i="13"/>
  <c r="C12" i="13"/>
  <c r="D12" i="13"/>
  <c r="E12" i="13"/>
  <c r="F12" i="13"/>
  <c r="G12" i="13"/>
  <c r="B13" i="13"/>
  <c r="C13" i="13"/>
  <c r="D13" i="13"/>
  <c r="E13" i="13"/>
  <c r="F13" i="13"/>
  <c r="G13" i="13"/>
  <c r="B14" i="13"/>
  <c r="C14" i="13"/>
  <c r="D14" i="13"/>
  <c r="E14" i="13"/>
  <c r="F14" i="13"/>
  <c r="G14" i="13"/>
  <c r="B15" i="13"/>
  <c r="C15" i="13"/>
  <c r="D15" i="13"/>
  <c r="E15" i="13"/>
  <c r="F15" i="13"/>
  <c r="G15" i="13"/>
  <c r="B16" i="13"/>
  <c r="C16" i="13"/>
  <c r="D16" i="13"/>
  <c r="E16" i="13"/>
  <c r="F16" i="13"/>
  <c r="G16" i="13"/>
  <c r="B17" i="13"/>
  <c r="C17" i="13"/>
  <c r="D17" i="13"/>
  <c r="E17" i="13"/>
  <c r="F17" i="13"/>
  <c r="G17" i="13"/>
  <c r="B18" i="13"/>
  <c r="C18" i="13"/>
  <c r="D18" i="13"/>
  <c r="E18" i="13"/>
  <c r="F18" i="13"/>
  <c r="G18" i="13"/>
  <c r="B19" i="13"/>
  <c r="C19" i="13"/>
  <c r="D19" i="13"/>
  <c r="E19" i="13"/>
  <c r="F19" i="13"/>
  <c r="G19" i="13"/>
  <c r="B20" i="13"/>
  <c r="C20" i="13"/>
  <c r="D20" i="13"/>
  <c r="E20" i="13"/>
  <c r="F20" i="13"/>
  <c r="G20" i="13"/>
  <c r="B21" i="13"/>
  <c r="C21" i="13"/>
  <c r="D21" i="13"/>
  <c r="E21" i="13"/>
  <c r="F21" i="13"/>
  <c r="G21" i="13"/>
  <c r="B22" i="13"/>
  <c r="C22" i="13"/>
  <c r="D22" i="13"/>
  <c r="E22" i="13"/>
  <c r="F22" i="13"/>
  <c r="G22" i="13"/>
  <c r="B23" i="13"/>
  <c r="C23" i="13"/>
  <c r="D23" i="13"/>
  <c r="E23" i="13"/>
  <c r="F23" i="13"/>
  <c r="G23" i="13"/>
  <c r="B24" i="13"/>
  <c r="C24" i="13"/>
  <c r="D24" i="13"/>
  <c r="E24" i="13"/>
  <c r="F24" i="13"/>
  <c r="G24" i="13"/>
  <c r="B25" i="13"/>
  <c r="C25" i="13"/>
  <c r="D25" i="13"/>
  <c r="E25" i="13"/>
  <c r="F25" i="13"/>
  <c r="G25" i="13"/>
  <c r="B26" i="13"/>
  <c r="C26" i="13"/>
  <c r="D26" i="13"/>
  <c r="E26" i="13"/>
  <c r="F26" i="13"/>
  <c r="G26" i="13"/>
  <c r="B27" i="13"/>
  <c r="C27" i="13"/>
  <c r="D27" i="13"/>
  <c r="E27" i="13"/>
  <c r="F27" i="13"/>
  <c r="G27" i="13"/>
  <c r="B28" i="13"/>
  <c r="C28" i="13"/>
  <c r="D28" i="13"/>
  <c r="E28" i="13"/>
  <c r="F28" i="13"/>
  <c r="G28" i="13"/>
  <c r="B29" i="13"/>
  <c r="C29" i="13"/>
  <c r="D29" i="13"/>
  <c r="E29" i="13"/>
  <c r="F29" i="13"/>
  <c r="G29" i="13"/>
  <c r="B30" i="13"/>
  <c r="C30" i="13"/>
  <c r="D30" i="13"/>
  <c r="E30" i="13"/>
  <c r="F30" i="13"/>
  <c r="G30" i="13"/>
  <c r="B31" i="13"/>
  <c r="C31" i="13"/>
  <c r="D31" i="13"/>
  <c r="E31" i="13"/>
  <c r="F31" i="13"/>
  <c r="G31" i="13"/>
  <c r="B32" i="13"/>
  <c r="C32" i="13"/>
  <c r="D32" i="13"/>
  <c r="E32" i="13"/>
  <c r="F32" i="13"/>
  <c r="G32" i="13"/>
  <c r="B33" i="13"/>
  <c r="C33" i="13"/>
  <c r="D33" i="13"/>
  <c r="E33" i="13"/>
  <c r="F33" i="13"/>
  <c r="G33" i="13"/>
  <c r="B34" i="13"/>
  <c r="C34" i="13"/>
  <c r="D34" i="13"/>
  <c r="E34" i="13"/>
  <c r="F34" i="13"/>
  <c r="G34" i="13"/>
  <c r="B35" i="13"/>
  <c r="C35" i="13"/>
  <c r="D35" i="13"/>
  <c r="E35" i="13"/>
  <c r="F35" i="13"/>
  <c r="G35" i="13"/>
  <c r="B36" i="13"/>
  <c r="C36" i="13"/>
  <c r="D36" i="13"/>
  <c r="E36" i="13"/>
  <c r="F36" i="13"/>
  <c r="G36" i="13"/>
  <c r="B37" i="13"/>
  <c r="C37" i="13"/>
  <c r="D37" i="13"/>
  <c r="E37" i="13"/>
  <c r="F37" i="13"/>
  <c r="G37" i="13"/>
  <c r="B38" i="13"/>
  <c r="C38" i="13"/>
  <c r="D38" i="13"/>
  <c r="E38" i="13"/>
  <c r="F38" i="13"/>
  <c r="G38" i="13"/>
  <c r="B39" i="13"/>
  <c r="C39" i="13"/>
  <c r="D39" i="13"/>
  <c r="E39" i="13"/>
  <c r="F39" i="13"/>
  <c r="G39" i="13"/>
  <c r="B40" i="13"/>
  <c r="C40" i="13"/>
  <c r="D40" i="13"/>
  <c r="E40" i="13"/>
  <c r="F40" i="13"/>
  <c r="G40" i="13"/>
  <c r="B41" i="13"/>
  <c r="C41" i="13"/>
  <c r="D41" i="13"/>
  <c r="E41" i="13"/>
  <c r="F41" i="13"/>
  <c r="G41" i="13"/>
  <c r="B42" i="13"/>
  <c r="C42" i="13"/>
  <c r="D42" i="13"/>
  <c r="E42" i="13"/>
  <c r="F42" i="13"/>
  <c r="G42" i="13"/>
  <c r="B43" i="13"/>
  <c r="C43" i="13"/>
  <c r="D43" i="13"/>
  <c r="E43" i="13"/>
  <c r="F43" i="13"/>
  <c r="G43" i="13"/>
  <c r="B44" i="13"/>
  <c r="C44" i="13"/>
  <c r="D44" i="13"/>
  <c r="E44" i="13"/>
  <c r="F44" i="13"/>
  <c r="G44" i="13"/>
  <c r="B45" i="13"/>
  <c r="C45" i="13"/>
  <c r="D45" i="13"/>
  <c r="E45" i="13"/>
  <c r="F45" i="13"/>
  <c r="G45" i="13"/>
  <c r="B46" i="13"/>
  <c r="C46" i="13"/>
  <c r="D46" i="13"/>
  <c r="E46" i="13"/>
  <c r="F46" i="13"/>
  <c r="G46" i="13"/>
  <c r="B47" i="13"/>
  <c r="C47" i="13"/>
  <c r="D47" i="13"/>
  <c r="E47" i="13"/>
  <c r="F47" i="13"/>
  <c r="G47" i="13"/>
  <c r="B48" i="13"/>
  <c r="C48" i="13"/>
  <c r="D48" i="13"/>
  <c r="E48" i="13"/>
  <c r="F48" i="13"/>
  <c r="G48" i="13"/>
  <c r="B49" i="13"/>
  <c r="C49" i="13"/>
  <c r="D49" i="13"/>
  <c r="E49" i="13"/>
  <c r="F49" i="13"/>
  <c r="G49" i="13"/>
  <c r="B50" i="13"/>
  <c r="C50" i="13"/>
  <c r="D50" i="13"/>
  <c r="E50" i="13"/>
  <c r="F50" i="13"/>
  <c r="G50" i="13"/>
  <c r="B51" i="13"/>
  <c r="C51" i="13"/>
  <c r="D51" i="13"/>
  <c r="E51" i="13"/>
  <c r="F51" i="13"/>
  <c r="G51" i="13"/>
  <c r="B52" i="13"/>
  <c r="C52" i="13"/>
  <c r="D52" i="13"/>
  <c r="E52" i="13"/>
  <c r="F52" i="13"/>
  <c r="G52" i="13"/>
  <c r="B53" i="13"/>
  <c r="C53" i="13"/>
  <c r="D53" i="13"/>
  <c r="E53" i="13"/>
  <c r="F53" i="13"/>
  <c r="G53" i="13"/>
  <c r="B54" i="13"/>
  <c r="C54" i="13"/>
  <c r="D54" i="13"/>
  <c r="E54" i="13"/>
  <c r="F54" i="13"/>
  <c r="G54" i="13"/>
  <c r="B55" i="13"/>
  <c r="C55" i="13"/>
  <c r="D55" i="13"/>
  <c r="E55" i="13"/>
  <c r="F55" i="13"/>
  <c r="G55" i="13"/>
  <c r="B56" i="13"/>
  <c r="C56" i="13"/>
  <c r="D56" i="13"/>
  <c r="E56" i="13"/>
  <c r="F56" i="13"/>
  <c r="G56" i="13"/>
  <c r="B57" i="13"/>
  <c r="C57" i="13"/>
  <c r="D57" i="13"/>
  <c r="E57" i="13"/>
  <c r="F57" i="13"/>
  <c r="G57" i="13"/>
  <c r="B58" i="13"/>
  <c r="C58" i="13"/>
  <c r="D58" i="13"/>
  <c r="E58" i="13"/>
  <c r="F58" i="13"/>
  <c r="G58" i="13"/>
  <c r="B59" i="13"/>
  <c r="C59" i="13"/>
  <c r="D59" i="13"/>
  <c r="E59" i="13"/>
  <c r="F59" i="13"/>
  <c r="G59" i="13"/>
  <c r="B60" i="13"/>
  <c r="C60" i="13"/>
  <c r="D60" i="13"/>
  <c r="E60" i="13"/>
  <c r="F60" i="13"/>
  <c r="G60" i="13"/>
  <c r="B61" i="13"/>
  <c r="C61" i="13"/>
  <c r="D61" i="13"/>
  <c r="E61" i="13"/>
  <c r="F61" i="13"/>
  <c r="G61" i="13"/>
  <c r="B62" i="13"/>
  <c r="C62" i="13"/>
  <c r="D62" i="13"/>
  <c r="E62" i="13"/>
  <c r="F62" i="13"/>
  <c r="G62" i="13"/>
  <c r="B63" i="13"/>
  <c r="C63" i="13"/>
  <c r="D63" i="13"/>
  <c r="E63" i="13"/>
  <c r="F63" i="13"/>
  <c r="G63" i="13"/>
  <c r="B64" i="13"/>
  <c r="C64" i="13"/>
  <c r="D64" i="13"/>
  <c r="E64" i="13"/>
  <c r="F64" i="13"/>
  <c r="G64" i="13"/>
  <c r="B65" i="13"/>
  <c r="C65" i="13"/>
  <c r="D65" i="13"/>
  <c r="E65" i="13"/>
  <c r="F65" i="13"/>
  <c r="G65" i="13"/>
  <c r="B66" i="13"/>
  <c r="C66" i="13"/>
  <c r="D66" i="13"/>
  <c r="E66" i="13"/>
  <c r="F66" i="13"/>
  <c r="G66" i="13"/>
  <c r="B67" i="13"/>
  <c r="C67" i="13"/>
  <c r="D67" i="13"/>
  <c r="E67" i="13"/>
  <c r="F67" i="13"/>
  <c r="G67" i="13"/>
  <c r="B68" i="13"/>
  <c r="C68" i="13"/>
  <c r="D68" i="13"/>
  <c r="E68" i="13"/>
  <c r="F68" i="13"/>
  <c r="G68" i="13"/>
  <c r="B69" i="13"/>
  <c r="C69" i="13"/>
  <c r="D69" i="13"/>
  <c r="E69" i="13"/>
  <c r="F69" i="13"/>
  <c r="G69" i="13"/>
  <c r="B70" i="13"/>
  <c r="C70" i="13"/>
  <c r="D70" i="13"/>
  <c r="E70" i="13"/>
  <c r="F70" i="13"/>
  <c r="G70" i="13"/>
  <c r="B71" i="13"/>
  <c r="C71" i="13"/>
  <c r="D71" i="13"/>
  <c r="E71" i="13"/>
  <c r="F71" i="13"/>
  <c r="G71" i="13"/>
  <c r="B72" i="13"/>
  <c r="C72" i="13"/>
  <c r="D72" i="13"/>
  <c r="E72" i="13"/>
  <c r="F72" i="13"/>
  <c r="G72" i="13"/>
  <c r="B73" i="13"/>
  <c r="C73" i="13"/>
  <c r="D73" i="13"/>
  <c r="E73" i="13"/>
  <c r="F73" i="13"/>
  <c r="G73" i="13"/>
  <c r="B74" i="13"/>
  <c r="C74" i="13"/>
  <c r="D74" i="13"/>
  <c r="E74" i="13"/>
  <c r="F74" i="13"/>
  <c r="G74" i="13"/>
  <c r="B75" i="13"/>
  <c r="C75" i="13"/>
  <c r="D75" i="13"/>
  <c r="E75" i="13"/>
  <c r="F75" i="13"/>
  <c r="G75" i="13"/>
  <c r="B76" i="13"/>
  <c r="C76" i="13"/>
  <c r="D76" i="13"/>
  <c r="E76" i="13"/>
  <c r="F76" i="13"/>
  <c r="G76" i="13"/>
  <c r="B77" i="13"/>
  <c r="C77" i="13"/>
  <c r="D77" i="13"/>
  <c r="E77" i="13"/>
  <c r="F77" i="13"/>
  <c r="G77" i="13"/>
  <c r="B78" i="13"/>
  <c r="C78" i="13"/>
  <c r="D78" i="13"/>
  <c r="E78" i="13"/>
  <c r="F78" i="13"/>
  <c r="G78" i="13"/>
  <c r="B79" i="13"/>
  <c r="C79" i="13"/>
  <c r="D79" i="13"/>
  <c r="E79" i="13"/>
  <c r="F79" i="13"/>
  <c r="G79" i="13"/>
  <c r="B80" i="13"/>
  <c r="C80" i="13"/>
  <c r="D80" i="13"/>
  <c r="E80" i="13"/>
  <c r="F80" i="13"/>
  <c r="G80" i="13"/>
  <c r="B81" i="13"/>
  <c r="C81" i="13"/>
  <c r="D81" i="13"/>
  <c r="E81" i="13"/>
  <c r="F81" i="13"/>
  <c r="G81" i="13"/>
  <c r="B82" i="13"/>
  <c r="C82" i="13"/>
  <c r="D82" i="13"/>
  <c r="E82" i="13"/>
  <c r="F82" i="13"/>
  <c r="G82" i="13"/>
  <c r="B83" i="13"/>
  <c r="C83" i="13"/>
  <c r="D83" i="13"/>
  <c r="E83" i="13"/>
  <c r="F83" i="13"/>
  <c r="G83" i="13"/>
  <c r="B84" i="13"/>
  <c r="C84" i="13"/>
  <c r="D84" i="13"/>
  <c r="E84" i="13"/>
  <c r="F84" i="13"/>
  <c r="G84" i="13"/>
  <c r="B85" i="13"/>
  <c r="C85" i="13"/>
  <c r="D85" i="13"/>
  <c r="E85" i="13"/>
  <c r="F85" i="13"/>
  <c r="G85" i="13"/>
  <c r="B86" i="13"/>
  <c r="C86" i="13"/>
  <c r="D86" i="13"/>
  <c r="E86" i="13"/>
  <c r="F86" i="13"/>
  <c r="G86" i="13"/>
  <c r="B87" i="13"/>
  <c r="C87" i="13"/>
  <c r="D87" i="13"/>
  <c r="E87" i="13"/>
  <c r="F87" i="13"/>
  <c r="G87" i="13"/>
  <c r="B88" i="13"/>
  <c r="C88" i="13"/>
  <c r="D88" i="13"/>
  <c r="E88" i="13"/>
  <c r="F88" i="13"/>
  <c r="G88" i="13"/>
  <c r="B89" i="13"/>
  <c r="C89" i="13"/>
  <c r="D89" i="13"/>
  <c r="E89" i="13"/>
  <c r="F89" i="13"/>
  <c r="G89" i="13"/>
  <c r="B90" i="13"/>
  <c r="C90" i="13"/>
  <c r="D90" i="13"/>
  <c r="E90" i="13"/>
  <c r="F90" i="13"/>
  <c r="G90" i="13"/>
  <c r="B91" i="13"/>
  <c r="C91" i="13"/>
  <c r="D91" i="13"/>
  <c r="E91" i="13"/>
  <c r="F91" i="13"/>
  <c r="G91" i="13"/>
  <c r="B92" i="13"/>
  <c r="C92" i="13"/>
  <c r="D92" i="13"/>
  <c r="E92" i="13"/>
  <c r="F92" i="13"/>
  <c r="G92" i="13"/>
  <c r="B93" i="13"/>
  <c r="C93" i="13"/>
  <c r="D93" i="13"/>
  <c r="E93" i="13"/>
  <c r="F93" i="13"/>
  <c r="G93" i="13"/>
  <c r="B94" i="13"/>
  <c r="C94" i="13"/>
  <c r="D94" i="13"/>
  <c r="E94" i="13"/>
  <c r="F94" i="13"/>
  <c r="G94" i="13"/>
  <c r="B95" i="13"/>
  <c r="C95" i="13"/>
  <c r="D95" i="13"/>
  <c r="E95" i="13"/>
  <c r="F95" i="13"/>
  <c r="G95" i="13"/>
  <c r="B96" i="13"/>
  <c r="C96" i="13"/>
  <c r="D96" i="13"/>
  <c r="E96" i="13"/>
  <c r="F96" i="13"/>
  <c r="G96" i="13"/>
  <c r="B97" i="13"/>
  <c r="C97" i="13"/>
  <c r="D97" i="13"/>
  <c r="E97" i="13"/>
  <c r="F97" i="13"/>
  <c r="G97" i="13"/>
  <c r="B98" i="13"/>
  <c r="C98" i="13"/>
  <c r="D98" i="13"/>
  <c r="E98" i="13"/>
  <c r="F98" i="13"/>
  <c r="G98" i="13"/>
  <c r="B99" i="13"/>
  <c r="C99" i="13"/>
  <c r="D99" i="13"/>
  <c r="E99" i="13"/>
  <c r="F99" i="13"/>
  <c r="G99" i="13"/>
  <c r="B100" i="13"/>
  <c r="C100" i="13"/>
  <c r="D100" i="13"/>
  <c r="E100" i="13"/>
  <c r="F100" i="13"/>
  <c r="G100" i="13"/>
  <c r="B101" i="13"/>
  <c r="C101" i="13"/>
  <c r="D101" i="13"/>
  <c r="E101" i="13"/>
  <c r="F101" i="13"/>
  <c r="G101" i="13"/>
  <c r="B102" i="13"/>
  <c r="C102" i="13"/>
  <c r="D102" i="13"/>
  <c r="E102" i="13"/>
  <c r="F102" i="13"/>
  <c r="G102" i="13"/>
  <c r="B103" i="13"/>
  <c r="C103" i="13"/>
  <c r="D103" i="13"/>
  <c r="E103" i="13"/>
  <c r="F103" i="13"/>
  <c r="G103" i="13"/>
  <c r="B104" i="13"/>
  <c r="C104" i="13"/>
  <c r="D104" i="13"/>
  <c r="E104" i="13"/>
  <c r="F104" i="13"/>
  <c r="G104" i="13"/>
  <c r="B105" i="13"/>
  <c r="C105" i="13"/>
  <c r="D105" i="13"/>
  <c r="E105" i="13"/>
  <c r="F105" i="13"/>
  <c r="G105" i="13"/>
  <c r="C5" i="13"/>
  <c r="D5" i="13"/>
  <c r="E5" i="13"/>
  <c r="F5" i="13"/>
  <c r="G5" i="13"/>
  <c r="B5" i="13"/>
  <c r="O5" i="14" l="1"/>
  <c r="P5" i="14" s="1"/>
  <c r="Q5" i="14" s="1"/>
  <c r="T5" i="14" l="1"/>
  <c r="J5" i="14"/>
  <c r="K5" i="14" s="1"/>
  <c r="U5" i="14" l="1"/>
  <c r="V5" i="14" s="1"/>
  <c r="X29" i="14"/>
  <c r="W29" i="14"/>
  <c r="H29" i="13" s="1"/>
  <c r="I29" i="13" s="1"/>
  <c r="W9" i="14"/>
  <c r="H9" i="13" s="1"/>
  <c r="I9" i="13" s="1"/>
  <c r="X9" i="14"/>
  <c r="X34" i="14"/>
  <c r="W34" i="14"/>
  <c r="H34" i="13" s="1"/>
  <c r="I34" i="13" s="1"/>
  <c r="X58" i="14"/>
  <c r="W58" i="14"/>
  <c r="H58" i="13" s="1"/>
  <c r="I58" i="13" s="1"/>
  <c r="X27" i="14"/>
  <c r="W27" i="14"/>
  <c r="H27" i="13" s="1"/>
  <c r="I27" i="13" s="1"/>
  <c r="L5" i="14"/>
  <c r="X5" i="14" l="1"/>
  <c r="W5" i="14"/>
  <c r="H5" i="13" s="1"/>
  <c r="I5" i="13" s="1"/>
  <c r="X88" i="14"/>
  <c r="W88" i="14"/>
  <c r="H88" i="13" s="1"/>
  <c r="I88" i="13" s="1"/>
  <c r="Y9" i="14"/>
  <c r="Y5" i="14"/>
  <c r="Z27" i="14"/>
  <c r="AA27" i="14"/>
  <c r="AA58" i="14"/>
  <c r="Z58" i="14"/>
  <c r="AA34" i="14"/>
  <c r="Z34" i="14"/>
  <c r="AA29" i="14"/>
  <c r="Z29" i="14"/>
  <c r="Y27" i="14"/>
  <c r="Y58" i="14"/>
  <c r="Y34" i="14"/>
  <c r="AA9" i="14"/>
  <c r="Z9" i="14"/>
  <c r="Y29" i="14"/>
  <c r="AA5" i="14" l="1"/>
  <c r="Z5" i="14"/>
  <c r="Y88" i="14"/>
  <c r="AA88" i="14"/>
  <c r="Z88" i="14"/>
  <c r="X37" i="14"/>
  <c r="W37" i="14"/>
  <c r="H37" i="13" s="1"/>
  <c r="I37" i="13" s="1"/>
  <c r="AA37" i="14" l="1"/>
  <c r="Y37" i="14"/>
  <c r="Z37" i="14"/>
  <c r="T6" i="14"/>
  <c r="U6" i="14" s="1"/>
  <c r="V6" i="14" s="1"/>
  <c r="X6" i="14" l="1"/>
  <c r="W6" i="14"/>
  <c r="Y6" i="14" l="1"/>
  <c r="H6" i="13"/>
  <c r="I6" i="13" s="1"/>
  <c r="Z6" i="14"/>
  <c r="AA6" i="14"/>
  <c r="T7" i="14"/>
  <c r="U7" i="14" s="1"/>
  <c r="V7" i="14" s="1"/>
  <c r="T8" i="14"/>
  <c r="U8" i="14" s="1"/>
  <c r="V8" i="14" s="1"/>
  <c r="T10" i="14"/>
  <c r="U10" i="14" s="1"/>
  <c r="V10" i="14" s="1"/>
  <c r="J7" i="14"/>
  <c r="K7" i="14" s="1"/>
  <c r="L7" i="14" l="1"/>
  <c r="O7" i="14"/>
  <c r="P7" i="14" s="1"/>
  <c r="W7" i="14" l="1"/>
  <c r="X7" i="14"/>
  <c r="Y7" i="14" s="1"/>
  <c r="Q7" i="14"/>
  <c r="Z7" i="14" l="1"/>
  <c r="AA7" i="14"/>
  <c r="H7" i="13"/>
  <c r="I7" i="13" s="1"/>
  <c r="J8" i="14"/>
  <c r="K8" i="14" s="1"/>
  <c r="X8" i="14" l="1"/>
  <c r="W8" i="14"/>
  <c r="L8" i="14"/>
  <c r="J10" i="14"/>
  <c r="K10" i="14" s="1"/>
  <c r="AA8" i="14" l="1"/>
  <c r="Z8" i="14"/>
  <c r="Y8" i="14"/>
  <c r="H8" i="13"/>
  <c r="I8" i="13" s="1"/>
  <c r="L10" i="14"/>
  <c r="O10" i="14"/>
  <c r="P10" i="14" s="1"/>
  <c r="W10" i="14" s="1"/>
  <c r="H10" i="13" l="1"/>
  <c r="I10" i="13" s="1"/>
  <c r="X10" i="14"/>
  <c r="Y10" i="14" s="1"/>
  <c r="Q10" i="14"/>
  <c r="AA10" i="14" l="1"/>
  <c r="Z10" i="14"/>
  <c r="O11" i="14"/>
  <c r="P11" i="14" s="1"/>
  <c r="W11" i="14" s="1"/>
  <c r="H11" i="13" s="1"/>
  <c r="I11" i="13" s="1"/>
  <c r="X11" i="14" l="1"/>
  <c r="Y11" i="14" s="1"/>
  <c r="Q11" i="14"/>
  <c r="Z11" i="14" l="1"/>
  <c r="AA11" i="14"/>
  <c r="T12" i="14"/>
  <c r="U12" i="14" s="1"/>
  <c r="V12" i="14" l="1"/>
  <c r="X12" i="14"/>
  <c r="W12" i="14"/>
  <c r="Y12" i="14" l="1"/>
  <c r="H12" i="13"/>
  <c r="I12" i="13" s="1"/>
  <c r="AA12" i="14"/>
  <c r="Z12" i="14"/>
  <c r="O13" i="14"/>
  <c r="P13" i="14" s="1"/>
  <c r="X13" i="14" l="1"/>
  <c r="W13" i="14"/>
  <c r="Q13" i="14"/>
  <c r="H13" i="13" l="1"/>
  <c r="I13" i="13" s="1"/>
  <c r="AA13" i="14"/>
  <c r="Z13" i="14"/>
  <c r="Y13" i="14"/>
  <c r="T14" i="14"/>
  <c r="U14" i="14" s="1"/>
  <c r="V14" i="14" s="1"/>
  <c r="O14" i="14"/>
  <c r="P14" i="14" s="1"/>
  <c r="X14" i="14" l="1"/>
  <c r="W14" i="14"/>
  <c r="Q14" i="14"/>
  <c r="Y14" i="14" l="1"/>
  <c r="AA14" i="14"/>
  <c r="Z14" i="14"/>
  <c r="H14" i="13"/>
  <c r="I14" i="13" s="1"/>
  <c r="O15" i="14"/>
  <c r="P15" i="14" s="1"/>
  <c r="W15" i="14" s="1"/>
  <c r="H15" i="13" s="1"/>
  <c r="I15" i="13" s="1"/>
  <c r="X15" i="14" l="1"/>
  <c r="Z15" i="14" s="1"/>
  <c r="Q15" i="14"/>
  <c r="Y15" i="14" l="1"/>
  <c r="AA15" i="14"/>
  <c r="J16" i="14"/>
  <c r="K16" i="14" s="1"/>
  <c r="W16" i="14" l="1"/>
  <c r="X16" i="14"/>
  <c r="L16" i="14"/>
  <c r="Y16" i="14" l="1"/>
  <c r="H16" i="13"/>
  <c r="I16" i="13" s="1"/>
  <c r="Z16" i="14"/>
  <c r="AA16" i="14"/>
  <c r="J17" i="14"/>
  <c r="K17" i="14" s="1"/>
  <c r="L17" i="14" l="1"/>
  <c r="T17" i="14"/>
  <c r="U17" i="14" s="1"/>
  <c r="W17" i="14" s="1"/>
  <c r="H17" i="13" l="1"/>
  <c r="I17" i="13" s="1"/>
  <c r="X17" i="14"/>
  <c r="Y17" i="14" s="1"/>
  <c r="V17" i="14"/>
  <c r="AA17" i="14" l="1"/>
  <c r="Z17" i="14"/>
  <c r="T18" i="14"/>
  <c r="U18" i="14" s="1"/>
  <c r="V18" i="14" s="1"/>
  <c r="W18" i="14" l="1"/>
  <c r="X18" i="14"/>
  <c r="Y18" i="14" l="1"/>
  <c r="H18" i="13"/>
  <c r="I18" i="13" s="1"/>
  <c r="Z18" i="14"/>
  <c r="AA18" i="14"/>
  <c r="O19" i="14"/>
  <c r="P19" i="14" s="1"/>
  <c r="Q19" i="14" s="1"/>
  <c r="J19" i="14"/>
  <c r="K19" i="14" s="1"/>
  <c r="W19" i="14" l="1"/>
  <c r="X19" i="14"/>
  <c r="L19" i="14"/>
  <c r="Y19" i="14" l="1"/>
  <c r="H19" i="13"/>
  <c r="I19" i="13" s="1"/>
  <c r="AA19" i="14"/>
  <c r="Z19" i="14"/>
  <c r="T20" i="14"/>
  <c r="U20" i="14" s="1"/>
  <c r="V20" i="14" s="1"/>
  <c r="O20" i="14"/>
  <c r="P20" i="14" s="1"/>
  <c r="X20" i="14" l="1"/>
  <c r="W20" i="14"/>
  <c r="Q20" i="14"/>
  <c r="Y20" i="14" l="1"/>
  <c r="H20" i="13"/>
  <c r="I20" i="13" s="1"/>
  <c r="Z20" i="14"/>
  <c r="AA20" i="14"/>
  <c r="O21" i="14"/>
  <c r="P21" i="14" s="1"/>
  <c r="Q21" i="14" l="1"/>
  <c r="T21" i="14"/>
  <c r="U21" i="14" s="1"/>
  <c r="W21" i="14" s="1"/>
  <c r="H21" i="13" s="1"/>
  <c r="I21" i="13" s="1"/>
  <c r="X21" i="14" l="1"/>
  <c r="Y21" i="14" s="1"/>
  <c r="V21" i="14"/>
  <c r="AA21" i="14" l="1"/>
  <c r="Z21" i="14"/>
  <c r="O22" i="14" l="1"/>
  <c r="P22" i="14" s="1"/>
  <c r="Q22" i="14" s="1"/>
  <c r="T22" i="14"/>
  <c r="U22" i="14" s="1"/>
  <c r="V22" i="14" l="1"/>
  <c r="X22" i="14"/>
  <c r="W22" i="14"/>
  <c r="Z22" i="14" l="1"/>
  <c r="H22" i="13"/>
  <c r="I22" i="13" s="1"/>
  <c r="AA22" i="14"/>
  <c r="Y22" i="14"/>
  <c r="T23" i="14"/>
  <c r="U23" i="14" s="1"/>
  <c r="V23" i="14" s="1"/>
  <c r="T24" i="14"/>
  <c r="U24" i="14" s="1"/>
  <c r="V24" i="14" s="1"/>
  <c r="O23" i="14"/>
  <c r="P23" i="14" s="1"/>
  <c r="Q23" i="14" s="1"/>
  <c r="W23" i="14" l="1"/>
  <c r="X23" i="14"/>
  <c r="Y23" i="14" l="1"/>
  <c r="AA23" i="14"/>
  <c r="H23" i="13"/>
  <c r="I23" i="13" s="1"/>
  <c r="Z23" i="14"/>
  <c r="O24" i="14"/>
  <c r="P24" i="14" s="1"/>
  <c r="X24" i="14" l="1"/>
  <c r="Q24" i="14"/>
  <c r="W24" i="14"/>
  <c r="Z24" i="14" l="1"/>
  <c r="H24" i="13"/>
  <c r="I24" i="13" s="1"/>
  <c r="AA24" i="14"/>
  <c r="Y24" i="14"/>
  <c r="O25" i="14"/>
  <c r="P25" i="14" s="1"/>
  <c r="Q25" i="14" s="1"/>
  <c r="T25" i="14"/>
  <c r="U25" i="14" s="1"/>
  <c r="X25" i="14" l="1"/>
  <c r="V25" i="14"/>
  <c r="W25" i="14"/>
  <c r="Y25" i="14" l="1"/>
  <c r="Z25" i="14"/>
  <c r="AA25" i="14"/>
  <c r="H25" i="13"/>
  <c r="I25" i="13" s="1"/>
  <c r="O26" i="14"/>
  <c r="P26" i="14" s="1"/>
  <c r="Q26" i="14" l="1"/>
  <c r="T26" i="14"/>
  <c r="U26" i="14" s="1"/>
  <c r="V26" i="14" l="1"/>
  <c r="W26" i="14"/>
  <c r="X26" i="14"/>
  <c r="Y26" i="14" s="1"/>
  <c r="H26" i="13" l="1"/>
  <c r="I26" i="13" s="1"/>
  <c r="Z26" i="14"/>
  <c r="AA26" i="14"/>
  <c r="T28" i="14"/>
  <c r="U28" i="14" s="1"/>
  <c r="W28" i="14" l="1"/>
  <c r="V28" i="14"/>
  <c r="X28" i="14"/>
  <c r="Y28" i="14" s="1"/>
  <c r="AA28" i="14" l="1"/>
  <c r="H28" i="13"/>
  <c r="I28" i="13" s="1"/>
  <c r="Z28" i="14"/>
  <c r="T30" i="14"/>
  <c r="U30" i="14" s="1"/>
  <c r="V30" i="14" s="1"/>
  <c r="T31" i="14"/>
  <c r="U31" i="14" s="1"/>
  <c r="V31" i="14" s="1"/>
  <c r="T33" i="14"/>
  <c r="U33" i="14" s="1"/>
  <c r="V33" i="14" s="1"/>
  <c r="T32" i="14"/>
  <c r="U32" i="14" s="1"/>
  <c r="V32" i="14" s="1"/>
  <c r="T35" i="14"/>
  <c r="U35" i="14" s="1"/>
  <c r="V35" i="14" s="1"/>
  <c r="O30" i="14"/>
  <c r="P30" i="14" s="1"/>
  <c r="Q30" i="14" l="1"/>
  <c r="W30" i="14"/>
  <c r="X30" i="14"/>
  <c r="Y30" i="14" s="1"/>
  <c r="AA30" i="14" l="1"/>
  <c r="Z30" i="14"/>
  <c r="H30" i="13"/>
  <c r="I30" i="13" s="1"/>
  <c r="O31" i="14"/>
  <c r="P31" i="14" s="1"/>
  <c r="Q31" i="14" s="1"/>
  <c r="J31" i="14"/>
  <c r="K31" i="14" s="1"/>
  <c r="X31" i="14" l="1"/>
  <c r="L31" i="14"/>
  <c r="W31" i="14"/>
  <c r="H31" i="13" l="1"/>
  <c r="I31" i="13" s="1"/>
  <c r="Z31" i="14"/>
  <c r="AA31" i="14"/>
  <c r="Y31" i="14"/>
  <c r="O32" i="14"/>
  <c r="P32" i="14" s="1"/>
  <c r="Q32" i="14" s="1"/>
  <c r="X32" i="14" l="1"/>
  <c r="W32" i="14"/>
  <c r="Y32" i="14" l="1"/>
  <c r="AA32" i="14"/>
  <c r="H32" i="13"/>
  <c r="I32" i="13" s="1"/>
  <c r="Z32" i="14"/>
  <c r="O33" i="14"/>
  <c r="P33" i="14" s="1"/>
  <c r="X33" i="14" l="1"/>
  <c r="Q33" i="14"/>
  <c r="W33" i="14"/>
  <c r="H33" i="13" l="1"/>
  <c r="I33" i="13" s="1"/>
  <c r="AA33" i="14"/>
  <c r="Z33" i="14"/>
  <c r="Y33" i="14"/>
  <c r="O35" i="14"/>
  <c r="P35" i="14" s="1"/>
  <c r="W35" i="14" l="1"/>
  <c r="X35" i="14"/>
  <c r="Y35" i="14" s="1"/>
  <c r="Q35" i="14"/>
  <c r="H35" i="13" l="1"/>
  <c r="I35" i="13" s="1"/>
  <c r="Z35" i="14"/>
  <c r="AA35" i="14"/>
  <c r="T36" i="14" l="1"/>
  <c r="U36" i="14" s="1"/>
  <c r="V36" i="14" l="1"/>
  <c r="X36" i="14"/>
  <c r="W36" i="14"/>
  <c r="Y36" i="14" l="1"/>
  <c r="H36" i="13"/>
  <c r="I36" i="13" s="1"/>
  <c r="AA36" i="14"/>
  <c r="Z36" i="14"/>
  <c r="T38" i="14"/>
  <c r="U38" i="14" s="1"/>
  <c r="V38" i="14" s="1"/>
  <c r="O38" i="14"/>
  <c r="P38" i="14" s="1"/>
  <c r="X38" i="14" l="1"/>
  <c r="Q38" i="14"/>
  <c r="W38" i="14"/>
  <c r="Y38" i="14" l="1"/>
  <c r="AA38" i="14"/>
  <c r="Z38" i="14"/>
  <c r="H38" i="13"/>
  <c r="I38" i="13" s="1"/>
  <c r="T39" i="14"/>
  <c r="U39" i="14" s="1"/>
  <c r="V39" i="14" s="1"/>
  <c r="O39" i="14"/>
  <c r="P39" i="14" s="1"/>
  <c r="X39" i="14" l="1"/>
  <c r="Q39" i="14"/>
  <c r="W39" i="14"/>
  <c r="Y39" i="14" l="1"/>
  <c r="Z39" i="14"/>
  <c r="AA39" i="14"/>
  <c r="H39" i="13"/>
  <c r="I39" i="13" s="1"/>
  <c r="O40" i="14"/>
  <c r="P40" i="14" s="1"/>
  <c r="W40" i="14" s="1"/>
  <c r="H40" i="13" s="1"/>
  <c r="I40" i="13" s="1"/>
  <c r="Q40" i="14" l="1"/>
  <c r="X40" i="14"/>
  <c r="Y40" i="14" l="1"/>
  <c r="Z40" i="14"/>
  <c r="AA40" i="14"/>
  <c r="J41" i="14"/>
  <c r="K41" i="14" s="1"/>
  <c r="L41" i="14" l="1"/>
  <c r="O41" i="14"/>
  <c r="P41" i="14" s="1"/>
  <c r="Q41" i="14" l="1"/>
  <c r="T41" i="14"/>
  <c r="U41" i="14" s="1"/>
  <c r="V41" i="14" l="1"/>
  <c r="X41" i="14"/>
  <c r="W41" i="14"/>
  <c r="Y41" i="14" l="1"/>
  <c r="Z41" i="14"/>
  <c r="AA41" i="14"/>
  <c r="H41" i="13"/>
  <c r="I41" i="13" s="1"/>
  <c r="T42" i="14"/>
  <c r="U42" i="14" s="1"/>
  <c r="V42" i="14" s="1"/>
  <c r="T43" i="14"/>
  <c r="U43" i="14" s="1"/>
  <c r="V43" i="14" s="1"/>
  <c r="O42" i="14"/>
  <c r="P42" i="14" s="1"/>
  <c r="X42" i="14" l="1"/>
  <c r="Q42" i="14"/>
  <c r="W42" i="14"/>
  <c r="H42" i="13" l="1"/>
  <c r="I42" i="13" s="1"/>
  <c r="AA42" i="14"/>
  <c r="Z42" i="14"/>
  <c r="Y42" i="14"/>
  <c r="J43" i="14"/>
  <c r="K43" i="14" s="1"/>
  <c r="L43" i="14" l="1"/>
  <c r="O43" i="14"/>
  <c r="P43" i="14" s="1"/>
  <c r="X43" i="14" l="1"/>
  <c r="W43" i="14"/>
  <c r="Q43" i="14"/>
  <c r="O44" i="14"/>
  <c r="P44" i="14" s="1"/>
  <c r="H43" i="13" l="1"/>
  <c r="I43" i="13" s="1"/>
  <c r="AA43" i="14"/>
  <c r="Z43" i="14"/>
  <c r="Y43" i="14"/>
  <c r="Q44" i="14"/>
  <c r="X44" i="14"/>
  <c r="W44" i="14"/>
  <c r="Y44" i="14" l="1"/>
  <c r="H44" i="13"/>
  <c r="I44" i="13" s="1"/>
  <c r="Z44" i="14"/>
  <c r="AA44" i="14"/>
  <c r="J45" i="14"/>
  <c r="K45" i="14" s="1"/>
  <c r="W45" i="14" l="1"/>
  <c r="X45" i="14"/>
  <c r="L45" i="14"/>
  <c r="Y45" i="14" l="1"/>
  <c r="H45" i="13"/>
  <c r="I45" i="13" s="1"/>
  <c r="AA45" i="14"/>
  <c r="Z45" i="14"/>
  <c r="T46" i="14"/>
  <c r="U46" i="14" s="1"/>
  <c r="V46" i="14" s="1"/>
  <c r="O46" i="14"/>
  <c r="P46" i="14" s="1"/>
  <c r="X46" i="14" l="1"/>
  <c r="Q46" i="14"/>
  <c r="W46" i="14"/>
  <c r="H46" i="13" s="1"/>
  <c r="I46" i="13" s="1"/>
  <c r="AA46" i="14" l="1"/>
  <c r="Z46" i="14"/>
  <c r="Y46" i="14"/>
  <c r="O47" i="14"/>
  <c r="P47" i="14" s="1"/>
  <c r="X47" i="14" l="1"/>
  <c r="Q47" i="14"/>
  <c r="W47" i="14"/>
  <c r="H47" i="13" l="1"/>
  <c r="I47" i="13" s="1"/>
  <c r="Z47" i="14"/>
  <c r="AA47" i="14"/>
  <c r="Y47" i="14"/>
  <c r="T48" i="14"/>
  <c r="U48" i="14" s="1"/>
  <c r="V48" i="14" s="1"/>
  <c r="O48" i="14"/>
  <c r="P48" i="14" s="1"/>
  <c r="W48" i="14" l="1"/>
  <c r="H48" i="13" s="1"/>
  <c r="I48" i="13" s="1"/>
  <c r="X48" i="14"/>
  <c r="Q48" i="14"/>
  <c r="Y48" i="14" l="1"/>
  <c r="Z48" i="14"/>
  <c r="AA48" i="14"/>
  <c r="O49" i="14"/>
  <c r="P49" i="14" s="1"/>
  <c r="Q49" i="14" l="1"/>
  <c r="T49" i="14"/>
  <c r="U49" i="14" s="1"/>
  <c r="X49" i="14" l="1"/>
  <c r="W49" i="14"/>
  <c r="V49" i="14"/>
  <c r="AA49" i="14" l="1"/>
  <c r="Z49" i="14"/>
  <c r="H49" i="13"/>
  <c r="I49" i="13" s="1"/>
  <c r="Y49" i="14"/>
  <c r="O50" i="14"/>
  <c r="P50" i="14" s="1"/>
  <c r="Q50" i="14" s="1"/>
  <c r="T55" i="14"/>
  <c r="U55" i="14" s="1"/>
  <c r="T51" i="14"/>
  <c r="U51" i="14" s="1"/>
  <c r="V51" i="14" s="1"/>
  <c r="T53" i="14"/>
  <c r="U53" i="14" s="1"/>
  <c r="V53" i="14" s="1"/>
  <c r="T52" i="14"/>
  <c r="U52" i="14" s="1"/>
  <c r="V52" i="14" s="1"/>
  <c r="T54" i="14"/>
  <c r="U54" i="14" s="1"/>
  <c r="V54" i="14" s="1"/>
  <c r="T50" i="14"/>
  <c r="U50" i="14" s="1"/>
  <c r="X50" i="14" l="1"/>
  <c r="V50" i="14"/>
  <c r="W50" i="14"/>
  <c r="X55" i="14"/>
  <c r="V55" i="14"/>
  <c r="W55" i="14"/>
  <c r="W51" i="14"/>
  <c r="X51" i="14"/>
  <c r="Y51" i="14" s="1"/>
  <c r="Y55" i="14" l="1"/>
  <c r="Y50" i="14"/>
  <c r="AA50" i="14"/>
  <c r="Z50" i="14"/>
  <c r="H50" i="13"/>
  <c r="I50" i="13" s="1"/>
  <c r="AA51" i="14"/>
  <c r="H51" i="13"/>
  <c r="I51" i="13" s="1"/>
  <c r="Z51" i="14"/>
  <c r="Z55" i="14"/>
  <c r="AA55" i="14"/>
  <c r="H55" i="13"/>
  <c r="I55" i="13" s="1"/>
  <c r="T57" i="14"/>
  <c r="U57" i="14" s="1"/>
  <c r="V57" i="14" s="1"/>
  <c r="T63" i="14"/>
  <c r="U63" i="14" s="1"/>
  <c r="V63" i="14" s="1"/>
  <c r="T62" i="14"/>
  <c r="U62" i="14" s="1"/>
  <c r="V62" i="14" s="1"/>
  <c r="T60" i="14"/>
  <c r="U60" i="14" s="1"/>
  <c r="V60" i="14" s="1"/>
  <c r="T61" i="14"/>
  <c r="U61" i="14" s="1"/>
  <c r="V61" i="14" s="1"/>
  <c r="T59" i="14"/>
  <c r="U59" i="14" s="1"/>
  <c r="V59" i="14" s="1"/>
  <c r="T72" i="14"/>
  <c r="U72" i="14" s="1"/>
  <c r="V72" i="14" s="1"/>
  <c r="T65" i="14"/>
  <c r="U65" i="14" s="1"/>
  <c r="V65" i="14" s="1"/>
  <c r="T74" i="14"/>
  <c r="U74" i="14" s="1"/>
  <c r="V74" i="14" s="1"/>
  <c r="T87" i="14"/>
  <c r="U87" i="14" s="1"/>
  <c r="V87" i="14" s="1"/>
  <c r="T68" i="14"/>
  <c r="U68" i="14" s="1"/>
  <c r="V68" i="14" s="1"/>
  <c r="T86" i="14"/>
  <c r="U86" i="14" s="1"/>
  <c r="V86" i="14" s="1"/>
  <c r="T84" i="14"/>
  <c r="U84" i="14" s="1"/>
  <c r="V84" i="14" s="1"/>
  <c r="T81" i="14"/>
  <c r="U81" i="14" s="1"/>
  <c r="V81" i="14" s="1"/>
  <c r="T73" i="14"/>
  <c r="U73" i="14" s="1"/>
  <c r="V73" i="14" s="1"/>
  <c r="T85" i="14"/>
  <c r="U85" i="14" s="1"/>
  <c r="V85" i="14" s="1"/>
  <c r="T67" i="14"/>
  <c r="U67" i="14" s="1"/>
  <c r="V67" i="14" s="1"/>
  <c r="T69" i="14"/>
  <c r="U69" i="14" s="1"/>
  <c r="V69" i="14" s="1"/>
  <c r="T78" i="14"/>
  <c r="U78" i="14" s="1"/>
  <c r="V78" i="14" s="1"/>
  <c r="T71" i="14"/>
  <c r="U71" i="14" s="1"/>
  <c r="V71" i="14" s="1"/>
  <c r="T64" i="14"/>
  <c r="U64" i="14" s="1"/>
  <c r="V64" i="14" s="1"/>
  <c r="T70" i="14"/>
  <c r="U70" i="14"/>
  <c r="V70" i="14" s="1"/>
  <c r="T77" i="14"/>
  <c r="U77" i="14" s="1"/>
  <c r="V77" i="14" s="1"/>
  <c r="T80" i="14"/>
  <c r="U80" i="14" s="1"/>
  <c r="V80" i="14" s="1"/>
  <c r="T82" i="14"/>
  <c r="U82" i="14" s="1"/>
  <c r="V82" i="14" s="1"/>
  <c r="T66" i="14"/>
  <c r="U66" i="14" s="1"/>
  <c r="V66" i="14" s="1"/>
  <c r="T75" i="14"/>
  <c r="U75" i="14" s="1"/>
  <c r="V75" i="14" s="1"/>
  <c r="T79" i="14"/>
  <c r="U79" i="14" s="1"/>
  <c r="V79" i="14" s="1"/>
  <c r="T83" i="14"/>
  <c r="U83" i="14" s="1"/>
  <c r="V83" i="14" s="1"/>
  <c r="T76" i="14"/>
  <c r="U76" i="14" s="1"/>
  <c r="X76" i="14" s="1"/>
  <c r="W76" i="14" l="1"/>
  <c r="V76" i="14"/>
  <c r="Z76" i="14" l="1"/>
  <c r="H76" i="13"/>
  <c r="I76" i="13" s="1"/>
  <c r="AA76" i="14"/>
  <c r="Y76" i="14"/>
  <c r="T96" i="14"/>
  <c r="U96" i="14" s="1"/>
  <c r="V96" i="14" s="1"/>
  <c r="T95" i="14"/>
  <c r="U95" i="14" s="1"/>
  <c r="V95" i="14" s="1"/>
  <c r="T93" i="14"/>
  <c r="U93" i="14" s="1"/>
  <c r="V93" i="14" s="1"/>
  <c r="T94" i="14"/>
  <c r="U94" i="14" s="1"/>
  <c r="V94" i="14" s="1"/>
  <c r="T99" i="14"/>
  <c r="U99" i="14" s="1"/>
  <c r="V99" i="14" s="1"/>
  <c r="X99" i="14" l="1"/>
  <c r="W99" i="14"/>
  <c r="Y99" i="14" l="1"/>
  <c r="AA99" i="14"/>
  <c r="Z99" i="14"/>
  <c r="H99" i="13"/>
  <c r="I99" i="13" s="1"/>
  <c r="T101" i="14"/>
  <c r="U101" i="14" s="1"/>
  <c r="V101" i="14" s="1"/>
  <c r="T103" i="14"/>
  <c r="U103" i="14" s="1"/>
  <c r="V103" i="14" s="1"/>
  <c r="O105" i="14"/>
  <c r="P105" i="14" s="1"/>
  <c r="Q105" i="14" s="1"/>
  <c r="O104" i="14"/>
  <c r="P104" i="14" s="1"/>
  <c r="Q104" i="14" s="1"/>
  <c r="O100" i="14"/>
  <c r="P100" i="14" s="1"/>
  <c r="O103" i="14"/>
  <c r="P103" i="14" s="1"/>
  <c r="Q103" i="14" s="1"/>
  <c r="O102" i="14"/>
  <c r="P102" i="14" s="1"/>
  <c r="Q102" i="14" s="1"/>
  <c r="O101" i="14"/>
  <c r="P101" i="14" s="1"/>
  <c r="Q101" i="14" s="1"/>
  <c r="X100" i="14" l="1"/>
  <c r="Q100" i="14"/>
  <c r="W100" i="14"/>
  <c r="W102" i="14"/>
  <c r="X102" i="14"/>
  <c r="W101" i="14"/>
  <c r="W103" i="14"/>
  <c r="X101" i="14"/>
  <c r="Y101" i="14" s="1"/>
  <c r="X103" i="14"/>
  <c r="Y103" i="14" l="1"/>
  <c r="Y102" i="14"/>
  <c r="Y100" i="14"/>
  <c r="H102" i="13"/>
  <c r="I102" i="13" s="1"/>
  <c r="Z102" i="14"/>
  <c r="AA102" i="14"/>
  <c r="Z100" i="14"/>
  <c r="AA100" i="14"/>
  <c r="H100" i="13"/>
  <c r="I100" i="13" s="1"/>
  <c r="H103" i="13"/>
  <c r="I103" i="13" s="1"/>
  <c r="Z103" i="14"/>
  <c r="AA103" i="14"/>
  <c r="Z101" i="14"/>
  <c r="AA101" i="14"/>
  <c r="H101" i="13"/>
  <c r="I101" i="13" s="1"/>
  <c r="O98" i="14"/>
  <c r="P98" i="14" s="1"/>
  <c r="O97" i="14"/>
  <c r="P97" i="14" s="1"/>
  <c r="O95" i="14"/>
  <c r="P95" i="14" s="1"/>
  <c r="O96" i="14"/>
  <c r="P96" i="14" s="1"/>
  <c r="W96" i="14" s="1"/>
  <c r="H96" i="13" s="1"/>
  <c r="I96" i="13" s="1"/>
  <c r="Q95" i="14" l="1"/>
  <c r="X95" i="14"/>
  <c r="W95" i="14"/>
  <c r="X96" i="14"/>
  <c r="Y96" i="14" s="1"/>
  <c r="Q96" i="14"/>
  <c r="W97" i="14"/>
  <c r="X97" i="14"/>
  <c r="Q97" i="14"/>
  <c r="Q98" i="14"/>
  <c r="W98" i="14"/>
  <c r="X98" i="14"/>
  <c r="Y95" i="14" l="1"/>
  <c r="Z98" i="14"/>
  <c r="AA98" i="14"/>
  <c r="H98" i="13"/>
  <c r="I98" i="13" s="1"/>
  <c r="H97" i="13"/>
  <c r="I97" i="13" s="1"/>
  <c r="AA97" i="14"/>
  <c r="Z97" i="14"/>
  <c r="AA96" i="14"/>
  <c r="H95" i="13"/>
  <c r="I95" i="13" s="1"/>
  <c r="AA95" i="14"/>
  <c r="Z95" i="14"/>
  <c r="Y98" i="14"/>
  <c r="Y97" i="14"/>
  <c r="Z96" i="14"/>
  <c r="O94" i="14"/>
  <c r="P94" i="14" s="1"/>
  <c r="Q94" i="14" l="1"/>
  <c r="X94" i="14"/>
  <c r="W94" i="14"/>
  <c r="Y94" i="14" l="1"/>
  <c r="H94" i="13"/>
  <c r="I94" i="13" s="1"/>
  <c r="Z94" i="14"/>
  <c r="AA94" i="14"/>
  <c r="O93" i="14"/>
  <c r="P93" i="14" s="1"/>
  <c r="W93" i="14" l="1"/>
  <c r="H93" i="13" s="1"/>
  <c r="I93" i="13" s="1"/>
  <c r="Q93" i="14"/>
  <c r="X93" i="14"/>
  <c r="Y93" i="14" l="1"/>
  <c r="Z93" i="14"/>
  <c r="AA93" i="14"/>
  <c r="O92" i="14"/>
  <c r="P92" i="14" s="1"/>
  <c r="X92" i="14" s="1"/>
  <c r="Q92" i="14" l="1"/>
  <c r="W92" i="14"/>
  <c r="Z92" i="14" l="1"/>
  <c r="AA92" i="14"/>
  <c r="H92" i="13"/>
  <c r="I92" i="13" s="1"/>
  <c r="Y92" i="14"/>
  <c r="O91" i="14"/>
  <c r="P91" i="14" s="1"/>
  <c r="Q91" i="14" s="1"/>
  <c r="O90" i="14"/>
  <c r="P90" i="14" s="1"/>
  <c r="Q90" i="14" l="1"/>
  <c r="O89" i="14"/>
  <c r="P89" i="14" s="1"/>
  <c r="X89" i="14" s="1"/>
  <c r="W89" i="14" l="1"/>
  <c r="Y89" i="14" s="1"/>
  <c r="Q89" i="14"/>
  <c r="O87" i="14"/>
  <c r="P87" i="14" s="1"/>
  <c r="Q87" i="14" s="1"/>
  <c r="Z89" i="14" l="1"/>
  <c r="AA89" i="14"/>
  <c r="H89" i="13"/>
  <c r="I89" i="13" s="1"/>
  <c r="W87" i="14"/>
  <c r="X87" i="14"/>
  <c r="Y87" i="14" l="1"/>
  <c r="Z87" i="14"/>
  <c r="H87" i="13"/>
  <c r="I87" i="13" s="1"/>
  <c r="AA87" i="14"/>
  <c r="O86" i="14"/>
  <c r="P86" i="14" s="1"/>
  <c r="Q86" i="14" s="1"/>
  <c r="X86" i="14" l="1"/>
  <c r="W86" i="14"/>
  <c r="Y86" i="14" l="1"/>
  <c r="AA86" i="14"/>
  <c r="H86" i="13"/>
  <c r="I86" i="13" s="1"/>
  <c r="Z86" i="14"/>
  <c r="O85" i="14"/>
  <c r="P85" i="14" s="1"/>
  <c r="Q85" i="14" l="1"/>
  <c r="X85" i="14"/>
  <c r="W85" i="14"/>
  <c r="Y85" i="14" l="1"/>
  <c r="H85" i="13"/>
  <c r="I85" i="13" s="1"/>
  <c r="Z85" i="14"/>
  <c r="AA85" i="14"/>
  <c r="O84" i="14"/>
  <c r="P84" i="14" s="1"/>
  <c r="Q84" i="14" s="1"/>
  <c r="O83" i="14"/>
  <c r="P83" i="14" s="1"/>
  <c r="W83" i="14" l="1"/>
  <c r="X83" i="14"/>
  <c r="Q83" i="14"/>
  <c r="Y83" i="14" l="1"/>
  <c r="H83" i="13"/>
  <c r="I83" i="13" s="1"/>
  <c r="Z83" i="14"/>
  <c r="AA83" i="14"/>
  <c r="O82" i="14"/>
  <c r="P82" i="14" s="1"/>
  <c r="Q82" i="14" l="1"/>
  <c r="X82" i="14"/>
  <c r="W82" i="14"/>
  <c r="Y82" i="14" l="1"/>
  <c r="AA82" i="14"/>
  <c r="Z82" i="14"/>
  <c r="H82" i="13"/>
  <c r="I82" i="13" s="1"/>
  <c r="O81" i="14"/>
  <c r="P81" i="14" s="1"/>
  <c r="X81" i="14" s="1"/>
  <c r="W81" i="14" l="1"/>
  <c r="Q81" i="14"/>
  <c r="H81" i="13" l="1"/>
  <c r="I81" i="13" s="1"/>
  <c r="AA81" i="14"/>
  <c r="Z81" i="14"/>
  <c r="Y81" i="14"/>
  <c r="O80" i="14"/>
  <c r="P80" i="14" s="1"/>
  <c r="Q80" i="14" s="1"/>
  <c r="O79" i="14"/>
  <c r="P79" i="14" s="1"/>
  <c r="Q79" i="14" s="1"/>
  <c r="O78" i="14"/>
  <c r="P78" i="14" s="1"/>
  <c r="Q78" i="14" l="1"/>
  <c r="W78" i="14"/>
  <c r="X78" i="14"/>
  <c r="Y78" i="14" l="1"/>
  <c r="H78" i="13"/>
  <c r="I78" i="13" s="1"/>
  <c r="Z78" i="14"/>
  <c r="AA78" i="14"/>
  <c r="O75" i="14"/>
  <c r="P75" i="14" s="1"/>
  <c r="Q75" i="14" s="1"/>
  <c r="O74" i="14"/>
  <c r="P74" i="14" s="1"/>
  <c r="X74" i="14" s="1"/>
  <c r="W74" i="14" l="1"/>
  <c r="Y74" i="14" s="1"/>
  <c r="Q74" i="14"/>
  <c r="O73" i="14"/>
  <c r="P73" i="14" s="1"/>
  <c r="Q73" i="14" s="1"/>
  <c r="Z74" i="14" l="1"/>
  <c r="AA74" i="14"/>
  <c r="H74" i="13"/>
  <c r="I74" i="13" s="1"/>
  <c r="W73" i="14"/>
  <c r="X73" i="14"/>
  <c r="Y73" i="14" l="1"/>
  <c r="H73" i="13"/>
  <c r="I73" i="13" s="1"/>
  <c r="AA73" i="14"/>
  <c r="Z73" i="14"/>
  <c r="O72" i="14"/>
  <c r="P72" i="14" s="1"/>
  <c r="Q72" i="14" l="1"/>
  <c r="X72" i="14"/>
  <c r="W72" i="14"/>
  <c r="AA72" i="14" l="1"/>
  <c r="Z72" i="14"/>
  <c r="H72" i="13"/>
  <c r="I72" i="13" s="1"/>
  <c r="Y72" i="14"/>
  <c r="O71" i="14"/>
  <c r="P71" i="14" s="1"/>
  <c r="X71" i="14" l="1"/>
  <c r="W71" i="14"/>
  <c r="Q71" i="14"/>
  <c r="H71" i="13" l="1"/>
  <c r="I71" i="13" s="1"/>
  <c r="AA71" i="14"/>
  <c r="Z71" i="14"/>
  <c r="Y71" i="14"/>
  <c r="O70" i="14"/>
  <c r="P70" i="14" s="1"/>
  <c r="X70" i="14" l="1"/>
  <c r="W70" i="14"/>
  <c r="Q70" i="14"/>
  <c r="Y70" i="14" l="1"/>
  <c r="Z70" i="14"/>
  <c r="AA70" i="14"/>
  <c r="H70" i="13"/>
  <c r="I70" i="13" s="1"/>
  <c r="O69" i="14"/>
  <c r="P69" i="14" s="1"/>
  <c r="Q69" i="14" l="1"/>
  <c r="X69" i="14"/>
  <c r="W69" i="14"/>
  <c r="Y69" i="14" l="1"/>
  <c r="AA69" i="14"/>
  <c r="Z69" i="14"/>
  <c r="H69" i="13"/>
  <c r="I69" i="13" s="1"/>
  <c r="O68" i="14"/>
  <c r="P68" i="14" s="1"/>
  <c r="Q68" i="14" l="1"/>
  <c r="X68" i="14"/>
  <c r="W68" i="14"/>
  <c r="Y68" i="14" l="1"/>
  <c r="H68" i="13"/>
  <c r="I68" i="13" s="1"/>
  <c r="Z68" i="14"/>
  <c r="AA68" i="14"/>
  <c r="O67" i="14"/>
  <c r="P67" i="14" s="1"/>
  <c r="W67" i="14" s="1"/>
  <c r="H67" i="13" l="1"/>
  <c r="I67" i="13" s="1"/>
  <c r="X67" i="14"/>
  <c r="Y67" i="14" s="1"/>
  <c r="Q67" i="14"/>
  <c r="Z67" i="14" l="1"/>
  <c r="AA67" i="14"/>
  <c r="O66" i="14"/>
  <c r="P66" i="14" s="1"/>
  <c r="Q66" i="14" s="1"/>
  <c r="W66" i="14" l="1"/>
  <c r="X66" i="14"/>
  <c r="Y66" i="14" l="1"/>
  <c r="AA66" i="14"/>
  <c r="Z66" i="14"/>
  <c r="H66" i="13"/>
  <c r="I66" i="13" s="1"/>
  <c r="O65" i="14"/>
  <c r="P65" i="14" s="1"/>
  <c r="X65" i="14" l="1"/>
  <c r="W65" i="14"/>
  <c r="Q65" i="14"/>
  <c r="AA65" i="14" l="1"/>
  <c r="Z65" i="14"/>
  <c r="H65" i="13"/>
  <c r="I65" i="13" s="1"/>
  <c r="Y65" i="14"/>
  <c r="O64" i="14"/>
  <c r="P64" i="14" s="1"/>
  <c r="W64" i="14" l="1"/>
  <c r="X64" i="14"/>
  <c r="Q64" i="14"/>
  <c r="Y64" i="14" l="1"/>
  <c r="H64" i="13"/>
  <c r="I64" i="13" s="1"/>
  <c r="AA64" i="14"/>
  <c r="Z64" i="14"/>
  <c r="O63" i="14"/>
  <c r="P63" i="14" s="1"/>
  <c r="Q63" i="14" s="1"/>
  <c r="W63" i="14" l="1"/>
  <c r="X63" i="14"/>
  <c r="Y63" i="14" l="1"/>
  <c r="AA63" i="14"/>
  <c r="Z63" i="14"/>
  <c r="H63" i="13"/>
  <c r="I63" i="13" s="1"/>
  <c r="O62" i="14"/>
  <c r="P62" i="14" s="1"/>
  <c r="W62" i="14" l="1"/>
  <c r="Q62" i="14"/>
  <c r="X62" i="14"/>
  <c r="Y62" i="14" l="1"/>
  <c r="Z62" i="14"/>
  <c r="AA62" i="14"/>
  <c r="H62" i="13"/>
  <c r="I62" i="13" s="1"/>
  <c r="O61" i="14"/>
  <c r="P61" i="14" s="1"/>
  <c r="X61" i="14" l="1"/>
  <c r="Q61" i="14"/>
  <c r="W61" i="14"/>
  <c r="H61" i="13" l="1"/>
  <c r="I61" i="13" s="1"/>
  <c r="Z61" i="14"/>
  <c r="AA61" i="14"/>
  <c r="Y61" i="14"/>
  <c r="O60" i="14"/>
  <c r="P60" i="14" s="1"/>
  <c r="W60" i="14" l="1"/>
  <c r="Q60" i="14"/>
  <c r="X60" i="14"/>
  <c r="Y60" i="14" s="1"/>
  <c r="H60" i="13" l="1"/>
  <c r="I60" i="13" s="1"/>
  <c r="AA60" i="14"/>
  <c r="Z60" i="14"/>
  <c r="O59" i="14"/>
  <c r="P59" i="14" s="1"/>
  <c r="Q59" i="14" s="1"/>
  <c r="O57" i="14"/>
  <c r="P57" i="14" s="1"/>
  <c r="Q57" i="14" s="1"/>
  <c r="O56" i="14"/>
  <c r="P56" i="14" s="1"/>
  <c r="X56" i="14" s="1"/>
  <c r="Q56" i="14" l="1"/>
  <c r="W56" i="14"/>
  <c r="Y56" i="14" s="1"/>
  <c r="AA56" i="14" l="1"/>
  <c r="H56" i="13"/>
  <c r="I56" i="13" s="1"/>
  <c r="Z56" i="14"/>
  <c r="O54" i="14"/>
  <c r="P54" i="14" s="1"/>
  <c r="X54" i="14" l="1"/>
  <c r="Q54" i="14"/>
  <c r="W54" i="14"/>
  <c r="H54" i="13" l="1"/>
  <c r="I54" i="13" s="1"/>
  <c r="Z54" i="14"/>
  <c r="AA54" i="14"/>
  <c r="Y54" i="14"/>
  <c r="O53" i="14"/>
  <c r="P53" i="14" s="1"/>
  <c r="X53" i="14" s="1"/>
  <c r="Q53" i="14" l="1"/>
  <c r="W53" i="14"/>
  <c r="Z53" i="14" l="1"/>
  <c r="H53" i="13"/>
  <c r="I53" i="13" s="1"/>
  <c r="AA53" i="14"/>
  <c r="Y53" i="14"/>
  <c r="O52" i="14"/>
  <c r="P52" i="14" s="1"/>
  <c r="Q52" i="14" l="1"/>
  <c r="X52" i="14"/>
  <c r="W52" i="14"/>
  <c r="Y52" i="14" l="1"/>
  <c r="Z52" i="14"/>
  <c r="AA52" i="14"/>
  <c r="H52" i="13"/>
  <c r="I52" i="13" s="1"/>
  <c r="J57" i="14"/>
  <c r="K57" i="14" s="1"/>
  <c r="L57" i="14" l="1"/>
  <c r="X57" i="14"/>
  <c r="W57" i="14"/>
  <c r="Y57" i="14" l="1"/>
  <c r="AA57" i="14"/>
  <c r="H57" i="13"/>
  <c r="I57" i="13" s="1"/>
  <c r="Z57" i="14"/>
  <c r="J59" i="14"/>
  <c r="K59" i="14" s="1"/>
  <c r="W59" i="14" l="1"/>
  <c r="X59" i="14"/>
  <c r="L59" i="14"/>
  <c r="Y59" i="14" l="1"/>
  <c r="AA59" i="14"/>
  <c r="Z59" i="14"/>
  <c r="H59" i="13"/>
  <c r="I59" i="13" s="1"/>
  <c r="J75" i="14"/>
  <c r="K75" i="14" s="1"/>
  <c r="L75" i="14" l="1"/>
  <c r="X75" i="14"/>
  <c r="W75" i="14"/>
  <c r="H75" i="13" l="1"/>
  <c r="I75" i="13" s="1"/>
  <c r="Z75" i="14"/>
  <c r="AA75" i="14"/>
  <c r="Y75" i="14"/>
  <c r="O77" i="14"/>
  <c r="P77" i="14" s="1"/>
  <c r="X77" i="14" l="1"/>
  <c r="Q77" i="14"/>
  <c r="W77" i="14"/>
  <c r="J79" i="14"/>
  <c r="K79" i="14" s="1"/>
  <c r="Y77" i="14" l="1"/>
  <c r="X79" i="14"/>
  <c r="L79" i="14"/>
  <c r="H77" i="13"/>
  <c r="I77" i="13" s="1"/>
  <c r="Z77" i="14"/>
  <c r="AA77" i="14"/>
  <c r="W79" i="14"/>
  <c r="Z79" i="14" l="1"/>
  <c r="AA79" i="14"/>
  <c r="H79" i="13"/>
  <c r="I79" i="13" s="1"/>
  <c r="Y79" i="14"/>
  <c r="J80" i="14"/>
  <c r="K80" i="14" s="1"/>
  <c r="L80" i="14" l="1"/>
  <c r="X80" i="14"/>
  <c r="W80" i="14"/>
  <c r="H80" i="13" l="1"/>
  <c r="I80" i="13" s="1"/>
  <c r="Z80" i="14"/>
  <c r="AA80" i="14"/>
  <c r="Y80" i="14"/>
  <c r="J84" i="14"/>
  <c r="K84" i="14" s="1"/>
  <c r="X84" i="14" s="1"/>
  <c r="W84" i="14" l="1"/>
  <c r="L84" i="14"/>
  <c r="H84" i="13" l="1"/>
  <c r="I84" i="13" s="1"/>
  <c r="Z84" i="14"/>
  <c r="AA84" i="14"/>
  <c r="Y84" i="14"/>
  <c r="T90" i="14"/>
  <c r="U90" i="14" s="1"/>
  <c r="W90" i="14" s="1"/>
  <c r="H90" i="13" l="1"/>
  <c r="I90" i="13" s="1"/>
  <c r="V90" i="14"/>
  <c r="X90" i="14"/>
  <c r="Y90" i="14" s="1"/>
  <c r="AA90" i="14" l="1"/>
  <c r="Z90" i="14"/>
  <c r="T91" i="14"/>
  <c r="U91" i="14" s="1"/>
  <c r="V91" i="14" s="1"/>
  <c r="X91" i="14" l="1"/>
  <c r="W91" i="14"/>
  <c r="Z91" i="14" l="1"/>
  <c r="AA91" i="14"/>
  <c r="H91" i="13"/>
  <c r="I91" i="13" s="1"/>
  <c r="Y91" i="14"/>
  <c r="J104" i="14"/>
  <c r="K104" i="14" s="1"/>
  <c r="L104" i="14" l="1"/>
  <c r="X104" i="14"/>
  <c r="W104" i="14"/>
  <c r="Z104" i="14" l="1"/>
  <c r="H104" i="13"/>
  <c r="I104" i="13" s="1"/>
  <c r="AA104" i="14"/>
  <c r="Y104" i="14"/>
  <c r="J105" i="14"/>
  <c r="K105" i="14" s="1"/>
  <c r="W105" i="14" s="1"/>
  <c r="H105" i="13" l="1"/>
  <c r="I105" i="13" s="1"/>
  <c r="I106" i="13" s="1"/>
  <c r="X105" i="14"/>
  <c r="Y105" i="14" s="1"/>
  <c r="L105" i="14"/>
  <c r="AA105" i="14" l="1"/>
  <c r="Z105" i="14"/>
</calcChain>
</file>

<file path=xl/sharedStrings.xml><?xml version="1.0" encoding="utf-8"?>
<sst xmlns="http://schemas.openxmlformats.org/spreadsheetml/2006/main" count="940" uniqueCount="374">
  <si>
    <t>DATOS DE LAS PERSONAS Y/O EMPRESAS COTIZADORAS</t>
  </si>
  <si>
    <t>EMPRESA</t>
  </si>
  <si>
    <t>NIT</t>
  </si>
  <si>
    <t>NOMBRE DE QUIEN COTIZO</t>
  </si>
  <si>
    <t>FECHA EN QUE REMITE LA COTIZACIÓN</t>
  </si>
  <si>
    <t>MODO DE RECEPCION Y O RECOPILACION</t>
  </si>
  <si>
    <t>CORREO ELECTRONICO</t>
  </si>
  <si>
    <t>DIRECCION</t>
  </si>
  <si>
    <t>TELEFONO</t>
  </si>
  <si>
    <t>EVENSOFT</t>
  </si>
  <si>
    <t>80048332-9</t>
  </si>
  <si>
    <t>YOFRE RICARDO RUIZ</t>
  </si>
  <si>
    <t>CORREO ELECTRÓNICO</t>
  </si>
  <si>
    <t>evensoft.21@gmail.com</t>
  </si>
  <si>
    <t>CL 15 68 D 63</t>
  </si>
  <si>
    <t>HERRAMIENTAS UNIDAS SAS</t>
  </si>
  <si>
    <t>860065036-4</t>
  </si>
  <si>
    <t>MARICEL BERNAL</t>
  </si>
  <si>
    <t>juanc.leon@herramientasunidas.com</t>
  </si>
  <si>
    <t>Calle 21 No. 18B 59 Samper Mendoza</t>
  </si>
  <si>
    <t>ISSE IDEAS Y SOLUCIONES EN SEGURIDAD ELECTRÓNICA</t>
  </si>
  <si>
    <t>ideasysolucionesproyectos@hotmail.com</t>
  </si>
  <si>
    <t>CR 10 D N 34 SUR 39</t>
  </si>
  <si>
    <t>HOMCENTER</t>
  </si>
  <si>
    <t>800292106-2</t>
  </si>
  <si>
    <t>PRESENCIAL</t>
  </si>
  <si>
    <t>servicioalcliente@homecenter.com.co</t>
  </si>
  <si>
    <t>Av. 68 #37 -37 Sur</t>
  </si>
  <si>
    <t>310 2427373</t>
  </si>
  <si>
    <t>EASY</t>
  </si>
  <si>
    <t>900.155.107-1</t>
  </si>
  <si>
    <t xml:space="preserve">CORREO ELECTRONICO </t>
  </si>
  <si>
    <t>clientes@easy.com</t>
  </si>
  <si>
    <t>Calle 53A # 36A-56 sur Bogotá</t>
  </si>
  <si>
    <t>ACDC EVOLUTION</t>
  </si>
  <si>
    <t>3173487-6</t>
  </si>
  <si>
    <t>ventas@acdcevolucion.com</t>
  </si>
  <si>
    <t>CR 12 17 51 OF 502</t>
  </si>
  <si>
    <t>SUMINISTROS ANDINA SAS</t>
  </si>
  <si>
    <t>901309059-0</t>
  </si>
  <si>
    <t>BLANCA NIDIA JIMENEZ</t>
  </si>
  <si>
    <t>suministrosandinasas@gmail.com</t>
  </si>
  <si>
    <t>Cra. 6 este No.17 a-40 sur</t>
  </si>
  <si>
    <t xml:space="preserve">SOLUCIONES DE SEGURIDAD ELECTRONICA S.A.S </t>
  </si>
  <si>
    <t>901824333-2</t>
  </si>
  <si>
    <t>ASTRID CASTELLANOS</t>
  </si>
  <si>
    <t>administrativo@ssecolombia.com</t>
  </si>
  <si>
    <t xml:space="preserve">Carrera 14A # 119-88 </t>
  </si>
  <si>
    <t>DECORACIONES Y CERAMICAS</t>
  </si>
  <si>
    <t>900799073-1</t>
  </si>
  <si>
    <t>jorgecardenas.gar@hotmail.com</t>
  </si>
  <si>
    <t>Cra 20 No. 45-89 sur</t>
  </si>
  <si>
    <t>(601)7026754</t>
  </si>
  <si>
    <t>COMADERAS</t>
  </si>
  <si>
    <t>900925006-9</t>
  </si>
  <si>
    <t>INTERNET</t>
  </si>
  <si>
    <t>ventasonline@omaderas.com</t>
  </si>
  <si>
    <t>Cra 25 No. 25-269</t>
  </si>
  <si>
    <t>LAMINADOS Y CERAMICAS VENEZIA</t>
  </si>
  <si>
    <t>laminadosyceramicasvenezia@gmail.com.</t>
  </si>
  <si>
    <t>Av. 68 #43A-04</t>
  </si>
  <si>
    <t>(601) 7249530</t>
  </si>
  <si>
    <t>MONTGOMERY SAS</t>
  </si>
  <si>
    <t>900830516-4</t>
  </si>
  <si>
    <t>ANGÉLICA</t>
  </si>
  <si>
    <t>solucionesmontgomery@gmail.com</t>
  </si>
  <si>
    <t xml:space="preserve">Avenida 1ra de mayo # 51 A-35 pisos 3 y 4 </t>
  </si>
  <si>
    <t>NEMESIS PRODUCCIÓN DE EVENTOS  Y SEGURIDAD INDUSTRIAL</t>
  </si>
  <si>
    <t>80449515-0</t>
  </si>
  <si>
    <t>DIANA BAUTISTA</t>
  </si>
  <si>
    <t>ingenieroandresmorales@gmail.com</t>
  </si>
  <si>
    <t>CALLE 128 C 124 - 44 Bogotá</t>
  </si>
  <si>
    <t>PROYECTAR MH SAS</t>
  </si>
  <si>
    <t>901630390-9</t>
  </si>
  <si>
    <t xml:space="preserve">Ventas@proyectarmh.com </t>
  </si>
  <si>
    <t xml:space="preserve">Calle 76 No. 80ª-51 </t>
  </si>
  <si>
    <t>DEPOSITO Y FERRETRIA EL CARMEN</t>
  </si>
  <si>
    <t>53038394-4</t>
  </si>
  <si>
    <t>CARRERA 29 # 52 B 05 SUR ESQUINA</t>
  </si>
  <si>
    <t>FACHADAS &amp; REVESTIMIENTOS</t>
  </si>
  <si>
    <t>79293242-1</t>
  </si>
  <si>
    <t>exceavila@hotmail.com</t>
  </si>
  <si>
    <t xml:space="preserve">CL 35 C SUR 26 C 36 </t>
  </si>
  <si>
    <t>(601)7208720</t>
  </si>
  <si>
    <t>LA EMBAJADA DEL DISEÑO</t>
  </si>
  <si>
    <t>https://la-embajada-del-diseno.ueniweb.com</t>
  </si>
  <si>
    <t>Calle 44 No.52 b 37 Sur</t>
  </si>
  <si>
    <t>318 6646694</t>
  </si>
  <si>
    <t>MAGNIFICA PUBLICIDAD</t>
  </si>
  <si>
    <t>901307432-6</t>
  </si>
  <si>
    <t>contabilidad@magnificapublicidad.com</t>
  </si>
  <si>
    <t>CL 28 SUR 54 13 OF 201</t>
  </si>
  <si>
    <t>DESIGN EXPRESS</t>
  </si>
  <si>
    <t>901951962-9</t>
  </si>
  <si>
    <t>publicidadadomicilio@hotmail.com</t>
  </si>
  <si>
    <t>CALLE 11 #28 - 45</t>
  </si>
  <si>
    <t>PLASTI HOGAR COLOMBIA SAS</t>
  </si>
  <si>
    <t>901.223.004-5</t>
  </si>
  <si>
    <t>ventas@miplastihogar.com</t>
  </si>
  <si>
    <t>Carrera 19 b No. 82 - 46</t>
  </si>
  <si>
    <t>AIG INTEGRAL SECURITY</t>
  </si>
  <si>
    <t>facturaenlinea@grupoaig.com</t>
  </si>
  <si>
    <t>Cl. 49 #71b-06</t>
  </si>
  <si>
    <t>313 4334074</t>
  </si>
  <si>
    <t>INDUMASAS</t>
  </si>
  <si>
    <t>900321769-7</t>
  </si>
  <si>
    <t>ventas@camillasindumasas.com</t>
  </si>
  <si>
    <t>Cl. 163a #20 - 72</t>
  </si>
  <si>
    <t>M SIERRA FERRETEROS SAS</t>
  </si>
  <si>
    <t>info@msierraferreteros.com</t>
  </si>
  <si>
    <t>Cl. 12 #15 - 51</t>
  </si>
  <si>
    <t>BAEZA COMERCIALIZADORA</t>
  </si>
  <si>
    <t>79557912-0</t>
  </si>
  <si>
    <t>baezacomercializadora@yahoo.es</t>
  </si>
  <si>
    <t xml:space="preserve">CALLE 64B N°103A – 84 </t>
  </si>
  <si>
    <t>FERRETERIA NUEVO MILENIO</t>
  </si>
  <si>
    <t>830065197-2</t>
  </si>
  <si>
    <t>ferremilenio@etb.net.co</t>
  </si>
  <si>
    <t>Cra. 22 #20 - 06</t>
  </si>
  <si>
    <t>RET CONSULTORES</t>
  </si>
  <si>
    <t>901156826-9</t>
  </si>
  <si>
    <t>ASTRID BERNAL</t>
  </si>
  <si>
    <t>retcontable@gmail.com</t>
  </si>
  <si>
    <t>Transversal 96b N 20a - 40 Oficina 527</t>
  </si>
  <si>
    <t>DIAGNOSTICOS Y SOLUCIONES COMERCIALES</t>
  </si>
  <si>
    <t>901671385-7</t>
  </si>
  <si>
    <t>info@diagnosticoysoluciones.com</t>
  </si>
  <si>
    <t>CL 34 B SUR NO. 3 A 41</t>
  </si>
  <si>
    <t xml:space="preserve">MERCADO LIBRE </t>
  </si>
  <si>
    <t>830067394-6</t>
  </si>
  <si>
    <t xml:space="preserve">MARY VIVIANA RUIZ REINA </t>
  </si>
  <si>
    <t xml:space="preserve">ON LINE </t>
  </si>
  <si>
    <t>https://articulo.mercadolibre.com.co/MCO-940266585-carpa-4x4-toldo-eventosalta-durabilidad-envio-_JM#polycard_client=searchnordic&amp;search_layout=stack&amp;position=3&amp;type=item&amp;tracking_id=2e502d26-212d470a-8236-35bc69893cf9&amp;wid=MCO940266585&amp;sid=search</t>
  </si>
  <si>
    <t xml:space="preserve">Carrera 17 No. 93-09, Piso 3, Bogotá D.C. </t>
  </si>
  <si>
    <t>ABA CARPAS CARTAGENA S.A.S</t>
  </si>
  <si>
    <t>https://www.abacarpascartagena.com/producto/carpa-4x4-con-paredes/</t>
  </si>
  <si>
    <t>Cra 54 #30G-74, Cartagena, C</t>
  </si>
  <si>
    <t>TOLDOS Y PERGÓLAS BOGOTA</t>
  </si>
  <si>
    <t xml:space="preserve">https://www.toldosypergolasbogota.com/producto/carpa-4x4-toldo-kiosko
piramide/?srsltid=AfmBOoqLmNZLBgSGtW2ae97ZFUA3Jf9D4oKk7VmWb1KQFKGF2
uVjg0C </t>
  </si>
  <si>
    <t>Calle 68 # 4a-19 Piso 1 Bogotá, Cundinamarca.</t>
  </si>
  <si>
    <r>
      <rPr>
        <b/>
        <sz val="22"/>
        <color theme="1"/>
        <rFont val="Garamond"/>
        <family val="1"/>
      </rPr>
      <t xml:space="preserve">Nota: </t>
    </r>
    <r>
      <rPr>
        <sz val="22"/>
        <color theme="1"/>
        <rFont val="Garamond"/>
        <family val="1"/>
      </rPr>
      <t>El oferente y, en su momento, el contratista deberán contemplar en su oferta económica todas las tasas, impuestos y contribuciones aplicables, conforme a la normativa legal vigente.</t>
    </r>
  </si>
  <si>
    <t xml:space="preserve">ESTRUCTURA DE COSTOS </t>
  </si>
  <si>
    <t>COTIZACIÓN 1</t>
  </si>
  <si>
    <t>COTIZACIÓN 2</t>
  </si>
  <si>
    <t>COTIZACIÓN 3</t>
  </si>
  <si>
    <t>PROYECTO</t>
  </si>
  <si>
    <t>OBJETO</t>
  </si>
  <si>
    <t>"ADQUIRIR ELEMENTOS PARA LA DOTACIÓN DE LAS JUNTAS DE ACCIÓN COMUNAL DE LA LOCALIDAD DE TUNJUELITO, EN EL MARCO DEL PROYECTO DE INVERSIÓN NO. 2928 – ‘PARTICIPACIÓN CIUDADANA COMO MOTOR DE DESARROLLO EN TUNJUELITO’ DEL PLAN DE DESARROLLO LOCAL 2025-2028 ‘TUNJUELITO CAMINA SEGURA’.”</t>
  </si>
  <si>
    <t>ITEM</t>
  </si>
  <si>
    <t>PERFIL / ELEMENTO / SERVICIO</t>
  </si>
  <si>
    <t>DESCRIPCIÓN TÉCNICA</t>
  </si>
  <si>
    <t>UNIDAD DE MEDIDA</t>
  </si>
  <si>
    <t>CANTIDAD</t>
  </si>
  <si>
    <t xml:space="preserve">PERIODO </t>
  </si>
  <si>
    <t>EMPRESAS</t>
  </si>
  <si>
    <t>VALOR UNITARIO SIN IVA</t>
  </si>
  <si>
    <t>IVA</t>
  </si>
  <si>
    <t>VALOR UNITARIO CON IVA</t>
  </si>
  <si>
    <t>VALOR TOTAL</t>
  </si>
  <si>
    <t>PROMEDIO</t>
  </si>
  <si>
    <t>DESVIACIÓN ESTANDAR</t>
  </si>
  <si>
    <t>COHEFICIENTE DE VARIACIÓN</t>
  </si>
  <si>
    <t xml:space="preserve">VALOR MAXIMO </t>
  </si>
  <si>
    <t>VALOR MINIMO</t>
  </si>
  <si>
    <t>PINTURA 
EXTERIORES</t>
  </si>
  <si>
    <t>Galon • Tipo : Exterior
• Garantía : 36 meses
• Acabado pintura : Mate
• Antimoho : Si
• Aplicación : Exterior
• Color: por definir
•Lavable : No
• Superficie de aplicación Concreto, Yeso, Ladrillo
• Tipo de base Base agua
• Poder cubriente para pinturas de uso interior o interior/exterior Mayor = 96</t>
  </si>
  <si>
    <t>UNIDAD</t>
  </si>
  <si>
    <t>N/A</t>
  </si>
  <si>
    <t>RODILLO</t>
  </si>
  <si>
    <t>Rodillo para pintar 9" x 3/8"Felpa de poliéster de alta densidad en color blanco para uso profesional 2X más eficiente que cubre áreas de mayor tamaño en menos tiempo
Maneral de acero galvanizado y mango de polipropileno
Maneral y felpa reutilizables
Para todo tipo de pinturas</t>
  </si>
  <si>
    <t>HOMECENTER</t>
  </si>
  <si>
    <t>BROCHA</t>
  </si>
  <si>
    <t>Brochas profesionales, mangos plásticos
Cerdas finas 80% sintéticas y 20% naturales para mayor retención de pintura y acabado uniforme
Adheridas con resina epóxica al casquillo para evitar el desprendimiento de las cerdas
Mango ligero de polipropileno para un trabajo más cómodo
Ideales para superficies de concreto, metal, estuco y madera
Para aplicar resina, pegamento, acetona, pintura y solventes</t>
  </si>
  <si>
    <t>PINTURA 
BASE AGUA</t>
  </si>
  <si>
    <t>Galon 
•Base : Agua
•PVA pintura vinílico-acrílico
•Terminación : Semi - Mate</t>
  </si>
  <si>
    <t>ESTUCO</t>
  </si>
  <si>
    <t xml:space="preserve">Cuñete 
Tipo Estucos
Características en estado fresco: Consistencia cremosa, color blanco, densidad en húmedo 1.82 ± 0.03 g/cm3, pH 8.5 ± 0.5, temperatura de aplicación De 5 °C a 35 °C. Características en estado Seco % de Sólidos 75 ± 1
Terminación Mate
Material Acrílico
Uso Interior y Exterior
</t>
  </si>
  <si>
    <t>CANDADO</t>
  </si>
  <si>
    <t>Candado de seguridad grandes 60 mm 36 mm x 32 mm x 10 mm</t>
  </si>
  <si>
    <t>ABRAZADERAS</t>
  </si>
  <si>
    <t>metálicas de 6 pulgadas en acero inoxidable</t>
  </si>
  <si>
    <t>ESCALERA</t>
  </si>
  <si>
    <t>extensión 32 peldaños fibra de vidrio 9.76 mts certificada</t>
  </si>
  <si>
    <t>DVR</t>
  </si>
  <si>
    <t xml:space="preserve">DVR de 16 puestos de canales, 5 MP, 1U, H.265 – iDS-7208HUHI-M2/FAs con reconocimiento facial </t>
  </si>
  <si>
    <t>CABLE DUPLEX #14</t>
  </si>
  <si>
    <r>
      <rPr>
        <sz val="12"/>
        <rFont val="Garamond"/>
        <family val="1"/>
      </rPr>
      <t>100 metros de cable duplex #14</t>
    </r>
    <r>
      <rPr>
        <sz val="12"/>
        <color rgb="FFFF0000"/>
        <rFont val="Garamond"/>
        <family val="1"/>
      </rPr>
      <t xml:space="preserve">
</t>
    </r>
    <r>
      <rPr>
        <sz val="12"/>
        <rFont val="Garamond"/>
        <family val="1"/>
      </rPr>
      <t>Diámetro del conductor: 2.05 mm
Área transversal del conductor: 2.08 mm²
Número de hilos: 19
Material del conductor: Cobre
Material del aislamiento: PVC
Tensión nominal: 600 V
Temperatura de operación: 75°C (húmedo) / 90°C (seco)
Resistencia a la tracción: 2000 N/mm²
Radio de curvatura mínimo: 5 veces el diámetro del cable</t>
    </r>
  </si>
  <si>
    <t>GLOBAL</t>
  </si>
  <si>
    <t>REGULADORES DE VOLTAJE</t>
  </si>
  <si>
    <t>Voltaje de Entrada: 220/127 ó 208/120 VCA +/- 15% (L1,L2,L3,N, Tierra)
Voltaje de Salida: 120 VCA +/- 5% (L1,L2,L3,N, Tierra)
Protege: 55.55 Amps. Por fase (166.66 Amps. totales).
Frecuencia de operación: 47-63 Hz.
Factor de Potencia: 0.95 Típico
Distorsión Armónica THD: Menor del 1%
Capacidad de sobrecarga: Hasta un 500% durante 10 ciclos.
Corrección de Voltaje: Menos de ½ ciclo típico.
Variación de voltaje regulado: Del 1% para pasos de carga de 0 a 100%
Absorción de carga instantánea: Pasos de 0 a 100 %
Eficiencia a Plena Carga: 98%
Ruido Acústico: Menos de 10 dB medido a 1 m. En cualquier dirección.
Temperatura: 0 a 55ºC en operación.
Altitud máxima: 3000 mts. sobre el nivel medio del mar, sin pérdidas.
Indicadores de operación: Led's indicadores de voltaje normal, fuera de rango alto y bajo, F1 abierto
Control: Electrónico estado sólido.
Calidad: Industrial.
Gabinete: Lámina de acero pintada en esmalte. Tipo Nema 1 uso interior montaje piso
Protecciones: Interruptor termo magnético 3 polos de 63 Amps.
Tipo de conexiones: Clemas de paso de 12mm 85 Amps. 18-6 AWG</t>
  </si>
  <si>
    <t>FUENTE DE 12 VOLTIOS A 1.5 AMPERIOS</t>
  </si>
  <si>
    <t>Tecnología de conexión	Enchufe DC
Voltaje de salida	12 Voltios (CC)
Fuente de energía	Eléctrico con cable
Capacidad nominal actual	1500 Miliamperios
Rango de frecuencia	50/60 Hz</t>
  </si>
  <si>
    <t>Escalera Certificada de Extensión Dieléctrica 20 Pasos 3 a 6 Metros Resistencia 136 kg</t>
  </si>
  <si>
    <t>ADAPTADOR USB PARA RED</t>
  </si>
  <si>
    <t>Características : El adaptador USB DWA-185 Wireless AC1200 Dual Band MU-MIMO proporciona tecnología inalámbrica AC para su computador de escritorio o notebook. Frecuencias de 2,4 GHz (300 Mbps) o 5 GHz (hasta 867 Mbps). Tecnología MU-MIMO. Rendimiento USB 3.0. Configuración sencilla</t>
  </si>
  <si>
    <t>SOLUCIONES DE SEGURIDAD ELECTRONICA SAS</t>
  </si>
  <si>
    <t>SOPORTE TV</t>
  </si>
  <si>
    <t>Soporte Fijo Pared Televisor 40 a 100 Pulgadas Material Acero
Ancho 65,5 centímetros
Alto 65,5 centímetros
Pulgadas TV 37-70 Pulgadas
Permite rotación (si/no) Ajustable
Tipo Soportes para pared</t>
  </si>
  <si>
    <t>MESA REDONDA</t>
  </si>
  <si>
    <t>Material: Plastico, Redonda de 90 cms y desarmable. Dimensiones aproximadas: 89.60 × 89.60 × 70.00 cm</t>
  </si>
  <si>
    <t>SILLAS</t>
  </si>
  <si>
    <t>Silla plástica:
- Silla plástica sin brazos para adulto.
- Blanca Apilable Y Lavable. Espaldar Comodo Con Diseño.
- Capacidad: Resiste Hasta 100 Kilogramos.
- Material plástico de alta resistencia Medidas aproximadas (cm): 48 ancho, 48 largo, 86 alto</t>
  </si>
  <si>
    <t>SANITARIO BLANCO</t>
  </si>
  <si>
    <t>•Tipo : Dos piezas
•Garantía Producto : De por vida
•Capacidad de evacuación : 250 g
•Capacidad volumétrica : 4.8 litros</t>
  </si>
  <si>
    <t>ORINAL  CON GRIFERÍA</t>
  </si>
  <si>
    <t>Orinal Con Grifería Push (Material y si se puede dimensión)</t>
  </si>
  <si>
    <t>EASY2</t>
  </si>
  <si>
    <t>TALADRO CON BROCAS</t>
  </si>
  <si>
    <t>Taladro Percutor de 3/8 Pulgadas 550W + Set Brocas 6U•Tamaño del mandril : 3/8 pulgadas
•Tipo de taladro : Taladro eléctrico</t>
  </si>
  <si>
    <t>JUEGO DE HERRAMIENTAS</t>
  </si>
  <si>
    <t>herramientas para las aplicaciones de mecánica y reparación más comunes. Herramientas con medidas en pulgadas y milímetros. Fabricados en acero Cromo Vanadio para torque, fuerza y ??durabilidad. Acabado en cromo para brindar una resistencia excepcional al óxido. Quick Reléase permite al usuario quitar convenientemente extensiones o enchufes con una sola mano. Sistema de agarre MaxiDrive,la superficie de agarre redondeada permite un torque 15% mayor y evita el redondeo de tuercas. Cumplen los estándares internacionales más exigentes ANSI, DIN, e ISO.</t>
  </si>
  <si>
    <t>MICROFONO</t>
  </si>
  <si>
    <t>Kit 2 Micrófonos Inalámbricos Con Base Receptora Banda uhf entre 600 – 700 MHz (canal fijo).
Sistema de trasmisión PLL.
Alcance maximo 60 metros lineales.
Salidas balanceadas XLR y no balanceada mixta.</t>
  </si>
  <si>
    <t>VIDEO BEAM</t>
  </si>
  <si>
    <t>•Tamaño de la pantalla : 200 pulgadas
•Características : Resolución Full HD 1920 x 1080PBrillo 4500 lúmenesTamaño de proyección 40" a 200"Sistema operativo Android 9.0Vida útil de la lámpara 50.000 horasFoco AutomáticoCorrección trapezoidal Automática (vertical y 4 puntos)Relación de aspecto 16:9 y 4:3Conectividad Wi-Fi/BluetoothConexiones RJ45, HDMI x2, USB x2, AV, AUDIO OUTAltavoz integrado Sí ? Estéreo HiFi 5W x2 con sistema SRSCompatibilidad Chromecast, TV Stick, PC, PS5, Xbox, laptops, celulares, tabletasPotencia 140 WMedidas 23 x 19 x 16.2 cmPeso 2.6 kg</t>
  </si>
  <si>
    <t>BALDOSA 50 X 50</t>
  </si>
  <si>
    <t>Baldosa por metro cuadrado
Material: Cerámica 
Tipología: Rústico 
Acabado: Mate 
Tipo: Piso 
Medida: 50 cm x 50 cm 
Superficie: Estructurado Uso: CM
Pisos, Trafico pesado, Piso para industria
Norma técnica: ISO 13006 / NTC 919 / RTE INEN 033 (3R)
Tamaño nominal: 50,0 cm x 50,0 cm 
Tamaño fabricación: 500,0 mm x 500,0 mm x 8,2 mm</t>
  </si>
  <si>
    <t>DECORACIONES Y CERAMICAS SAS</t>
  </si>
  <si>
    <t>BALDOSA PARED</t>
  </si>
  <si>
    <t>Norma ISO 13006, la Norma Técnica Colombiana NTC 919:2022 y Reglamento Técnico Ecuatoriano RTE INEN 033 (3R):2020, las cuales describen expresamente las características de las baldosas cerámicas esmaltadas para ser consideradas como calidad primera.  
TIPO: Pared 
TAMAÑO NOMINAL: 31X60cm 
ACABADO: Brillante 
USO: Pared 
TIPOLOGÍA: Marmoleado
TIPO DE SUPERFICIE: Esmaltada (GL)
MÉTODO DE FABRICACIÓN: Método B, prensado en seco
NORMA TÉCNICA: ISO 13006 / NTC 919:2022 / RTE INEN 033 (3R):2020	
Tamaño nominal: 31,0 cm x 60,0 cm Tamaño fabricación: 31,3 mm x 60,5 mm x 8,4 mm Tamaño modular</t>
  </si>
  <si>
    <t>METROS</t>
  </si>
  <si>
    <t>PEGANTE CERAMICO</t>
  </si>
  <si>
    <t>Bulto Pegante ceramico de 25kg, de resistencia adhesiva a la tracción luego de envejecimiento al calor (H1) y resistencia adhesiva a la tracción luego de inmersión en agua (I1)</t>
  </si>
  <si>
    <t>PINTURA
TIPO ESMALTE</t>
  </si>
  <si>
    <t>Galon Tipo Esmaltes
Acabado pintura Brillante
Aplicación Interior
Características Sobre revoque 8 ?12 m2 /galón ? Repinte sobre superficie lisa color diferente: 12 - 14 m2 /galón ? Repinte sobre superficie lisa de en color similar : 20 - 22 m2 /galón</t>
  </si>
  <si>
    <t>TEJA</t>
  </si>
  <si>
    <t>tejas termo acusticas de 6mts x90 plasticas transparentes (3,66mts)</t>
  </si>
  <si>
    <t>tejas termo acusticas de 3,50  x 90 plasticas transparentes</t>
  </si>
  <si>
    <t>CARPA</t>
  </si>
  <si>
    <t>Carpa de 4x4 Área a cubrir (16m2):
Capacidad: Capacidad (16m2
Lona litoral impermeable.
Sellado electrónicamente
Estructura metálica en calibre 18</t>
  </si>
  <si>
    <t xml:space="preserve">ABACARPAS </t>
  </si>
  <si>
    <t>MERCADOLIBRE</t>
  </si>
  <si>
    <t xml:space="preserve">TOLDOS Y PÉRGOLAS BOGOTA </t>
  </si>
  <si>
    <t>EXTENSIÓN</t>
  </si>
  <si>
    <t>Ramal 10 Metros + 20 Bombillos Vintage Exterior</t>
  </si>
  <si>
    <t>DEPOSITO Y FERRETERIA EL CARMEN</t>
  </si>
  <si>
    <t>TUBO</t>
  </si>
  <si>
    <t>Tubo estructural rectangular calibre 16 # 9 perfiles</t>
  </si>
  <si>
    <t>AVISO</t>
  </si>
  <si>
    <r>
      <rPr>
        <sz val="12"/>
        <color rgb="FF000000"/>
        <rFont val="Garamond"/>
        <family val="1"/>
      </rPr>
      <t>Aviso-grande Alta calidad de impresión, Variedad de formatos y acabados, resistente, Acabados profesionales con impresión digital o impresión offset</t>
    </r>
    <r>
      <rPr>
        <sz val="12"/>
        <rFont val="Garamond"/>
        <family val="1"/>
      </rPr>
      <t>.luminoso 2,50 x 1,30 m</t>
    </r>
  </si>
  <si>
    <t>MAGNIFICA</t>
  </si>
  <si>
    <t>CONGELADOR - PEQUEÑO</t>
  </si>
  <si>
    <t>•	Congelador Horizontal Dual 204 Litros CH199 
•	Sistema Dual de temperaturas (Refrigera y Congela)
•	Condensador Interno que facilita la limpieza
•	2 patas niveladoras y 2 rodachinas facilita desplazamiento
•	Cuenta con chapa de seguridad
•	Empaque compresión removible para faciliar la limpieza  
•	Consumo Minimo Energetico 42  kWh/Mes
•	Voltaje Rango entre 110 V y 120 V 
•	Almacenamiento 204  Litros
•	Tecnologia de Frio  Frost 
•	Dispensador Agua
•	Diseño Congelador Horizontal 
•	Tipo de Panel de Control Manual 
•	Localizacion del Panel de Control Externo 
•	Material de las Bandejas Poliestireno 
•	Medidas Externas (Ancho x Alto x Fondo) 88 x 84,5 x 55 Centímetros 
•	Ancho o Frente Externo 88  Centímetros
•	Alto Externo 84.5  Centímetros
•	Fondo Externo 55  Centímetros</t>
  </si>
  <si>
    <t>MUEBLE LARGO</t>
  </si>
  <si>
    <t>Cajonero FIQUE, ideal para separar y organizar diferentes accesorios o productos de menor tamaño. Cuerpo estable, estructurado y resistente. Cuenta con 3  gavetas cada una con capacidad de 13.5 Litros y textura artesanal. Incluye 2 tacones y 2 rodachinas que dan versatilidad en el uso. Un producto ideal para baño, cocina, habitaciones, estudio y closets. Como todos los productos Rimax; es fácil de armar y limpiar.</t>
  </si>
  <si>
    <t>CANECAS DE COLORES</t>
  </si>
  <si>
    <t>Punto clasificación  residuos y papeleras cumplen con la resolución 2184 de 2019 que estableció un nuevo código de colores para la separación de residuos sólidos en Colombia. Con nuestros productos te ayudamos a fomentar el reciclaje para facilitar la separación y recolección de basuras para  que cumplas con los programas de aprovechamiento, conforme a los Planes de Gestión Integral de Residuos Sólidos (PGIRS) de cada municipio.</t>
  </si>
  <si>
    <t>TIJERAS</t>
  </si>
  <si>
    <t xml:space="preserve">Tijeras Eléctricas Para Podar Ramas, Cortador De Árboles </t>
  </si>
  <si>
    <t>HOMECENTER2</t>
  </si>
  <si>
    <t>ALARMA</t>
  </si>
  <si>
    <t>Alarmas Comunitarias Con Sirena 110v Boton Panico Emergencia</t>
  </si>
  <si>
    <t>IMPRESORA LASER</t>
  </si>
  <si>
    <t>Impresora multifuncional Laser:
- Impresión, copia , escaneado
- Con Inyección De Tinta (carga continua)
- Escaner tamaño carta
- Puestos Usb y conexión wifi
- Tipo de impresión: color
- Tipo de Insumo: Botellas</t>
  </si>
  <si>
    <t>RESMA DE PAPEL</t>
  </si>
  <si>
    <t>Papel Bond Blanco Carta Paquete de 500 Hojas 75g Blancura 93%. Elaborado con fibras sustentables.</t>
  </si>
  <si>
    <t>BOTIQUIN MEDICO</t>
  </si>
  <si>
    <t>Botiquín Medico, Bolsa medica roja de primeros auxilios botiquin multifuncional
fabricado en lona
gasas limpias paquete x 20 und x 1.
esparadrapo de tela rollo de 4″ x 1 und.
bajalenguas paquete x 20 und x 1.
guantes de latex para examen  x 10 und
venda elástica 2 x 5 yardas x 1 und.
venda elástica 3 x 5 yardas x 1 und.
venda elástica 5 x 5 yardas x 1 und.
venda de algodón 3 x 5 yardas x 1 und.
inmovilizador de cuello
venda de algodón 5 x 5 yardas x 1 und.
yodopovidona (jabón quirúrgico) frasco x 120 ml x 1 und.
solución salina x 250 ml x 2 und.
termómetro de mercurio x 1 und.
alcohol antiséptico frasco por x 350 ml x 1 und.</t>
  </si>
  <si>
    <t xml:space="preserve">DIAGNOSTICOS Y SOLUCIONES </t>
  </si>
  <si>
    <t>TABLERO ACRILICO</t>
  </si>
  <si>
    <t>Pizarrón Blanco Plus (80X120CM) Borrado Fácil
Incluye Porta Plumon
Incluye Plumón y kit de Instalación
Marco Aluminio-acrilicoFormato: Con pie
Materiales de la superficie: Corcho
Medidas:  120x150cm</t>
  </si>
  <si>
    <t>COMPUTADOR PORTATIL</t>
  </si>
  <si>
    <t>visualización IPS FHD de 16 pulgadas (16:10), procesador Intel Celeron Quad Core, 4 GB DDR4 RAM de 128 GB de almacenamiento, computadora portátil con Office 365 suscripción de 1 año incluida, 4 altavoces estéreo, gris.</t>
  </si>
  <si>
    <t>JUEGO DE BOLIRRANA ELECTRONICA</t>
  </si>
  <si>
    <t>Bolirana Electrónica Digital 
Material: Madera (MDF) resistente, piezas de acero duradero, tapete trafico pesado, bocel de lujo , pantalla LCD y componentes tecnológicos de última generación,software propio de fabricacion, Rodachinas (tipo carretilla) 
Medidas: Largo x Altura x Ancho 1.2 m x 1.7 m x 40 cm
bolirana electrónica, diseñada para hasta 16 jugadores individuales, 32 jugadores en pareja y más de 13 juegos (Bolirana, bolitejo, tiro al blanco, moñona, ruleta, revancha y más), está equipada con una pantalla de 17 pulgadas para una experiencia visual envolvente. Con efectos de sonido incorporados, música incorporada, Bluetooth para música desde celular, cambio automático de jugador y un software amigable que ofrece una navegación sencilla y divertida. La presentación portátil facilita su transporte, con dimensiones de 116cm x 45cm y un atractivo color verde con una encantadora rana verde como motivo distintivo.</t>
  </si>
  <si>
    <t>VIDEOCAMARA</t>
  </si>
  <si>
    <t>Videocámara 4k Uhd 48mp Wifi Ir Visión Cámara;Cámara de video 4K Ultra HD con estabilizador de mano: sensor de imagen CMOS de 13 megapíxeles, resolución de imagen de 48.0 MP (7920 x 5940), visualización táctil de 3 pulgadas con rotación de 270 grados, zoom digital de 16X, grabación mientras se carga (3.7 V recargables 2 baterías), etc. Soporte estabilizador de mano plegable para mantener la cámara 4K. estable al grabar, ideal Para hacer videos e imágenes en ángulo bajo, y ayudar a extender la distancia de filmación.</t>
  </si>
  <si>
    <t>TECHO</t>
  </si>
  <si>
    <t>METROS (m2) Material Pvc, Largo: 5.95 m Ancho: 30 cm Grosor: 9 mm Área: 1.785 m2 Peso por Paquete: 38 kg % de PVC: 55% % de Protección UV: 25% Peso: 3.5 + 2 Kg Vida Útil: 10 años aprox, Resistente a la humedad y plagas, protección uv, color mate</t>
  </si>
  <si>
    <t>PINTURA
AGUA BLANCA</t>
  </si>
  <si>
    <t>Cuñete de Pintura blanca tipo 1 interiores diluible con agua Alto poder cubriente,proporciona acabado mate Buen secado y adherencia
Buen contenido de sólidos Bajo salpique Uso interior y exterior cubierto
Bajo olor</t>
  </si>
  <si>
    <t>Galon Estuco plástico galón, Estuco en pasta, ideal para obtener superficies lisas, libre de poros  5 - 7 m2 / galón</t>
  </si>
  <si>
    <t>YESO</t>
  </si>
  <si>
    <t xml:space="preserve">Bulto 25 KILOS Bolsa yeso para paredes y techos, especialmente para interiores gracias a su blancura
</t>
  </si>
  <si>
    <t>Brochas madera 3" con cerdas naturales, mango plástico y una perforación en la punta para su fácil almacenamiento</t>
  </si>
  <si>
    <t>Rodillo felpa 9" ideal para pinturas en vinilo a base de agua, de fácil uso y lavado</t>
  </si>
  <si>
    <t>Rodillo antigoteo felpa 12" para fachadas mango plastico</t>
  </si>
  <si>
    <t xml:space="preserve">Brocha madera 1 1/2" Especial para hacer recortes en esquinas y remates, con terminación angular para acabados perfectos </t>
  </si>
  <si>
    <t>FACHADAS Y REVESTIMIENTOS</t>
  </si>
  <si>
    <t>ESPATULA</t>
  </si>
  <si>
    <t xml:space="preserve">Espátula metálica 6" Mango madera Espatula, Mango de hickory americano Hojas fabricadas en acero al alto carbono desbastadas y templadas para máxima flexibilidad sin deformarse -Medida: 6 pulgadas </t>
  </si>
  <si>
    <t>LLANA</t>
  </si>
  <si>
    <t>Llana metálica 16x5" punta cuadrada Llana lisa de 30,5 cm, con mango de madera</t>
  </si>
  <si>
    <t>Teja plastica traslucida #5 ondulada</t>
  </si>
  <si>
    <t>TORNILLO</t>
  </si>
  <si>
    <t xml:space="preserve">Paquete de 100 unidades  Tornillo negro madera cabeza avellan estrella de 6 x 1 1/2" </t>
  </si>
  <si>
    <t>PAQUETE</t>
  </si>
  <si>
    <t>Paquete de 100 unidades  Tornillo negro madera cabeza avellan estrella de 6 x 1"</t>
  </si>
  <si>
    <t xml:space="preserve">ACIDO </t>
  </si>
  <si>
    <t xml:space="preserve">Galon Caneca acido muriatico lavado fachadas    </t>
  </si>
  <si>
    <t>LUMINARIA</t>
  </si>
  <si>
    <r>
      <rPr>
        <sz val="12"/>
        <color rgb="FF000000"/>
        <rFont val="Garamond"/>
        <family val="1"/>
      </rPr>
      <t>Luminaria hermetica 20W 112cm</t>
    </r>
    <r>
      <rPr>
        <sz val="12"/>
        <color rgb="FFFF0000"/>
        <rFont val="Garamond"/>
        <family val="1"/>
      </rPr>
      <t xml:space="preserve"> </t>
    </r>
  </si>
  <si>
    <t>SUPERBOARD</t>
  </si>
  <si>
    <t>Lamina superboard 6mm(FIBROCEMENTO)</t>
  </si>
  <si>
    <t>Unidad</t>
  </si>
  <si>
    <t>DRYWALL</t>
  </si>
  <si>
    <t>Lamina drywall RH Lámina reforzada para mayor resistencia, con borde rebajado para facilitar empalmes en construcción</t>
  </si>
  <si>
    <t>BLOQUE</t>
  </si>
  <si>
    <t>Bloque estandar arcilla #4</t>
  </si>
  <si>
    <t>CEMENTO</t>
  </si>
  <si>
    <t>Bulto cemento x 50kg</t>
  </si>
  <si>
    <t>ARENA</t>
  </si>
  <si>
    <t>Lona 40 kg  Bolsa arena de peña x 40kg</t>
  </si>
  <si>
    <t>TUBERIA</t>
  </si>
  <si>
    <r>
      <rPr>
        <sz val="12"/>
        <color rgb="FF000000"/>
        <rFont val="Garamond"/>
        <family val="1"/>
      </rPr>
      <t>Tu</t>
    </r>
    <r>
      <rPr>
        <sz val="12"/>
        <rFont val="Garamond"/>
        <family val="1"/>
      </rPr>
      <t xml:space="preserve">beria sanitaria 4" X 6 MetroLineal </t>
    </r>
  </si>
  <si>
    <t>UNION</t>
  </si>
  <si>
    <t>Union sanitaria 4"</t>
  </si>
  <si>
    <t>CODO</t>
  </si>
  <si>
    <t>Codo 4" sanitario</t>
  </si>
  <si>
    <t>PEGANTE</t>
  </si>
  <si>
    <t>Pegante tuberia PVC 1/4" galon</t>
  </si>
  <si>
    <t>LIMPIADOR</t>
  </si>
  <si>
    <t>Limpiador tuberia PVC 1/4" galon</t>
  </si>
  <si>
    <t>SILICONA</t>
  </si>
  <si>
    <t>Tubo de silicona multiuso para humedad</t>
  </si>
  <si>
    <t>PINTURA 
GRIS</t>
  </si>
  <si>
    <t>Galon Pintura tipo 2 color gris</t>
  </si>
  <si>
    <t>VALVULA</t>
  </si>
  <si>
    <t>Valvula Bola Rosca de 1/2 pulgada para agua potable con manija larga que abren y cierran con tan solo un 1/4 de giro metálica</t>
  </si>
  <si>
    <t>MANIJA</t>
  </si>
  <si>
    <t>Manija para sanitario</t>
  </si>
  <si>
    <t>Valvula de llenado y griferia flotador para inodoro de 26cm en PVC</t>
  </si>
  <si>
    <t>IMPERMEABILIZANTE</t>
  </si>
  <si>
    <t>Bulto 25 Kilos de impermeabilizante 101 color gris</t>
  </si>
  <si>
    <t>TALADRO</t>
  </si>
  <si>
    <t>Taladro percutor 1/2" 580W 0-2700Rpm</t>
  </si>
  <si>
    <t>BROCAS</t>
  </si>
  <si>
    <t>Juego de brocas tusteno 1/2" a 1" El Set De Brocas Para Piedra Y Concreto 5 Piezas, Son Brocas Para Piedra, Según La Norma Iso 5468, Revestidas De Carburo De Tungsteno, Soldadas A Alta Temperatura, Brocas En Espiral Formada Sin Arranque De Virutas, Semiredondas Para Una Extracción Adecuada Del Polvo Al Taladrar, Brocas Resistente A Perforaciones De Impacto Para Todas Las Perforadoras Y Taladradoras De Impacto, Superficie Granallada, Color Gris, Para Mampostería, Piedra Natural Y Artificial, Ladrillo Silicocalcáreo</t>
  </si>
  <si>
    <t>PULIDORA</t>
  </si>
  <si>
    <t xml:space="preserve">Pulidora 4 1/2" , potencia 700W, Velocidad 11000 rpm, trabajo industrial </t>
  </si>
  <si>
    <t>Luminaria hermetica 20w sopreponer redonda LED</t>
  </si>
  <si>
    <t>CANALETA</t>
  </si>
  <si>
    <t>Tira de Canaleta plastica blanca 30MM X 13MM X 2 MTS con cinta adhesiva</t>
  </si>
  <si>
    <t>Tira de Canaleta plastica blanca 100MM X 45MM X 2 MTS canal interno doble cinta adhesiva</t>
  </si>
  <si>
    <t>BLACK OUT</t>
  </si>
  <si>
    <r>
      <rPr>
        <sz val="12"/>
        <color rgb="FF000000"/>
        <rFont val="Garamond"/>
        <family val="1"/>
      </rPr>
      <t>metro cuad</t>
    </r>
    <r>
      <rPr>
        <sz val="12"/>
        <rFont val="Garamond"/>
        <family val="1"/>
      </rPr>
      <t>rado de Black out negro 2,2 x 2,2 M(CON TRANSPORTE E INSTALACION)</t>
    </r>
  </si>
  <si>
    <t>ALAMBRE</t>
  </si>
  <si>
    <t>kilo de Alambre galvanizado Calibre 12</t>
  </si>
  <si>
    <t>AMARRE</t>
  </si>
  <si>
    <t>Bolsa de Amarre plastico 20cm x 100und,
Amarracables y accesorios, ideal para sujetar y organizar objetos</t>
  </si>
  <si>
    <t>BOMBILLO</t>
  </si>
  <si>
    <t>Bombillo 5W -6500 K GU10 LED ECO - SPOT T 100-240V de alta potencia</t>
  </si>
  <si>
    <t>CAJA HERRAMIENTAS</t>
  </si>
  <si>
    <t>Caja de herramientas de polpropilneo negro 24"</t>
  </si>
  <si>
    <t xml:space="preserve">PEGANTE </t>
  </si>
  <si>
    <t>Tarro de Colbon industrial de 500 gr para madera Excelente comportamiento en maderas porosas y aglomerados; Fácil aplicación, no escurre; Uso profesional</t>
  </si>
  <si>
    <t>Bulto de cemento blanco x50kg, Gran finura y excelente blancura, por sus componente que lo hacen durable y resistente Sus tiempos de fraguado permiten un rápido desmolde sin afectar el tiempo requerido para la manipulación, colocación y acabado de las mezclas</t>
  </si>
  <si>
    <t>BOQUILLA</t>
  </si>
  <si>
    <t xml:space="preserve">Boquilla blanca junta estrecha x 1kg de base de cementosa con aditivos poliméricos, alta adherencia y resistencia, baja absorción de agua, apta para todo tipo de revestimientos y buena flexibilidad reduciendo la figuración Contenido 5 kilos </t>
  </si>
  <si>
    <t>CHAZO</t>
  </si>
  <si>
    <t>Chazo Expansivo Diámetro 5/16 X 3 PuLG 76mm metalico</t>
  </si>
  <si>
    <t>Chazo Concreto Expansivo 3/8X3 metalico</t>
  </si>
  <si>
    <t>CINTA</t>
  </si>
  <si>
    <t>Cinta aislante negra, resistente a humedad</t>
  </si>
  <si>
    <t>Cinta teflon de 3/4 x 10ml ,sellante, por rollo, rendidora, práctica</t>
  </si>
  <si>
    <t>DISCO</t>
  </si>
  <si>
    <t>Disco corte metal 4 1/2"</t>
  </si>
  <si>
    <t>Disco tungsteno 4 1/2"</t>
  </si>
  <si>
    <t>LACA</t>
  </si>
  <si>
    <t xml:space="preserve">Galon de laca. producto transparente con diferentes acabados (brillante, semimate, mate) elaborada con resinas alquídicas y nitrogenadas que permiten obtener excepcionales características de tersura, dureza, flexibilidad y adherencia
</t>
  </si>
  <si>
    <t>THINER</t>
  </si>
  <si>
    <t>Galon de thinner</t>
  </si>
  <si>
    <t>SEGUETA</t>
  </si>
  <si>
    <t>Hoja de segueta   flexible, con dientes de aleación templada que cortan un 30 % más rápido y se mantienen afilados 10 veces más tiempo que los de las cuchillas estándar, los bordes de los dientes están soldados de forma continua a partes posteriores de acero flexibles para una mayor durabilidad</t>
  </si>
  <si>
    <t>SOLDADURA</t>
  </si>
  <si>
    <t>Soldadura 6013 delgada</t>
  </si>
  <si>
    <t>DESAGUE</t>
  </si>
  <si>
    <t>Kit desagüe sencillo con sifon botella  mas 2 griflex</t>
  </si>
  <si>
    <t>PRESUPUESTO OFICIAL</t>
  </si>
  <si>
    <t>CANTIDAD DE PERSONAL</t>
  </si>
  <si>
    <t>VALOR UNITARIO TOTAL</t>
  </si>
  <si>
    <t xml:space="preserve">ALQUILER Y/O SUMINISTROS Y/O ACTIVIDADES </t>
  </si>
  <si>
    <t>SUB TOTAL DE ALQUILER Y/O SUMINISTROS Y/O ACTIVIDADES</t>
  </si>
  <si>
    <r>
      <t>El presupuesto oficial asignado para el presente proceso asciende a la suma de</t>
    </r>
    <r>
      <rPr>
        <b/>
        <sz val="16"/>
        <color theme="1"/>
        <rFont val="Garamond"/>
        <family val="1"/>
      </rPr>
      <t xml:space="preserve"> </t>
    </r>
    <r>
      <rPr>
        <sz val="16"/>
        <color theme="1"/>
        <rFont val="Garamond"/>
        <family val="1"/>
      </rPr>
      <t xml:space="preserve">CIENTO ONCE MILLONES SEISCIENTOS NOVENTA Y NUEVE MIL PESOS M/CTE </t>
    </r>
    <r>
      <rPr>
        <b/>
        <sz val="16"/>
        <color theme="1"/>
        <rFont val="Garamond"/>
        <family val="1"/>
      </rPr>
      <t xml:space="preserve">($111.699.000), </t>
    </r>
    <r>
      <rPr>
        <sz val="16"/>
        <color theme="1"/>
        <rFont val="Garamond"/>
        <family val="1"/>
      </rPr>
      <t>bajo la modalidad de monto agotable.</t>
    </r>
    <r>
      <rPr>
        <b/>
        <sz val="16"/>
        <color theme="1"/>
        <rFont val="Garamond"/>
        <family val="1"/>
      </rPr>
      <t xml:space="preserve">
Nota: </t>
    </r>
    <r>
      <rPr>
        <sz val="16"/>
        <color theme="1"/>
        <rFont val="Garamond"/>
        <family val="1"/>
      </rPr>
      <t>El oferente y, en su momento, el contratista deberán contemplar en su oferta económica todas las tasas, impuestos y contribuciones aplicables, conforme a la normativa legal vigente.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</si>
</sst>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_-&quot;$&quot;\ * #,##0.00_-;\-&quot;$&quot;\ * #,##0.00_-;_-&quot;$&quot;\ * &quot;-&quot;??_-;_-@_-"/>
    <numFmt numFmtId="165" formatCode="[$$-240A]\ #,##0"/>
    <numFmt numFmtId="166" formatCode="_-[$$-409]* #,##0_ ;_-[$$-409]* \-#,##0\ ;_-[$$-409]* &quot;-&quot;??_ ;_-@_ "/>
    <numFmt numFmtId="167" formatCode="_-&quot;$&quot;\ * #,##0_-;\-&quot;$&quot;\ * #,##0_-;_-&quot;$&quot;\ * &quot;-&quot;??_-;_-@_-"/>
    <numFmt numFmtId="168" formatCode="_-[$$-240A]\ * #,##0_-;\-[$$-240A]\ * #,##0_-;_-[$$-240A]\ * &quot;-&quot;??_-;_-@_-"/>
  </numFmts>
  <fonts count="27">
    <font>
      <sz val="11"/>
      <color theme="1"/>
      <name val="Calibri"/>
      <family val="2"/>
      <scheme val="minor"/>
    </font>
    <font>
      <sz val="11"/>
      <color theme="1"/>
      <name val="Calibri"/>
      <family val="2"/>
      <scheme val="minor"/>
    </font>
    <font>
      <u/>
      <sz val="11"/>
      <color theme="10"/>
      <name val="Calibri"/>
      <family val="2"/>
      <scheme val="minor"/>
    </font>
    <font>
      <sz val="12"/>
      <color theme="1"/>
      <name val="Garamond"/>
      <family val="1"/>
    </font>
    <font>
      <sz val="12"/>
      <color rgb="FF000000"/>
      <name val="Garamond"/>
      <family val="1"/>
    </font>
    <font>
      <sz val="11"/>
      <color theme="1"/>
      <name val="Garamond"/>
      <family val="1"/>
    </font>
    <font>
      <sz val="12"/>
      <name val="Garamond"/>
      <family val="1"/>
    </font>
    <font>
      <sz val="12"/>
      <color rgb="FF242424"/>
      <name val="Garamond"/>
      <family val="1"/>
    </font>
    <font>
      <b/>
      <sz val="20"/>
      <color theme="0"/>
      <name val="Garamond"/>
      <family val="1"/>
    </font>
    <font>
      <b/>
      <sz val="12"/>
      <color theme="0"/>
      <name val="Garamond"/>
      <family val="1"/>
    </font>
    <font>
      <sz val="11"/>
      <color theme="1"/>
      <name val="Calibri"/>
      <family val="2"/>
    </font>
    <font>
      <sz val="10"/>
      <name val="Arial"/>
      <family val="2"/>
    </font>
    <font>
      <u/>
      <sz val="11"/>
      <color theme="10"/>
      <name val="Calibri"/>
      <family val="2"/>
    </font>
    <font>
      <sz val="10"/>
      <color rgb="FF000000"/>
      <name val="Calibri"/>
      <family val="2"/>
      <scheme val="minor"/>
    </font>
    <font>
      <sz val="12"/>
      <color rgb="FFFF0000"/>
      <name val="Garamond"/>
      <family val="1"/>
    </font>
    <font>
      <b/>
      <sz val="28"/>
      <color theme="0"/>
      <name val="Garamond"/>
      <family val="1"/>
    </font>
    <font>
      <b/>
      <sz val="12"/>
      <name val="Garamond"/>
      <family val="1"/>
    </font>
    <font>
      <u/>
      <sz val="12"/>
      <color rgb="FF000000"/>
      <name val="Garamond"/>
      <family val="1"/>
    </font>
    <font>
      <sz val="20"/>
      <color theme="1"/>
      <name val="Garamond"/>
      <family val="1"/>
    </font>
    <font>
      <sz val="22"/>
      <color theme="1"/>
      <name val="Garamond"/>
      <family val="1"/>
    </font>
    <font>
      <b/>
      <sz val="22"/>
      <color theme="1"/>
      <name val="Garamond"/>
      <family val="1"/>
    </font>
    <font>
      <sz val="16"/>
      <color theme="1"/>
      <name val="Garamond"/>
      <family val="1"/>
    </font>
    <font>
      <b/>
      <sz val="20"/>
      <name val="Garamond"/>
      <family val="1"/>
    </font>
    <font>
      <b/>
      <sz val="12"/>
      <color theme="1"/>
      <name val="Garamond"/>
      <family val="1"/>
    </font>
    <font>
      <b/>
      <sz val="16"/>
      <color theme="1"/>
      <name val="Garamond"/>
      <family val="1"/>
    </font>
    <font>
      <sz val="8"/>
      <name val="Calibri"/>
      <family val="2"/>
      <scheme val="minor"/>
    </font>
    <font>
      <u/>
      <sz val="8"/>
      <color rgb="FF000000"/>
      <name val="Garamond"/>
      <family val="1"/>
    </font>
  </fonts>
  <fills count="10">
    <fill>
      <patternFill patternType="none"/>
    </fill>
    <fill>
      <patternFill patternType="gray125"/>
    </fill>
    <fill>
      <patternFill patternType="solid">
        <fgColor rgb="FFFFFFFF"/>
        <bgColor rgb="FF000000"/>
      </patternFill>
    </fill>
    <fill>
      <patternFill patternType="solid">
        <fgColor theme="0"/>
        <bgColor indexed="64"/>
      </patternFill>
    </fill>
    <fill>
      <patternFill patternType="solid">
        <fgColor theme="4" tint="0.39997558519241921"/>
        <bgColor indexed="64"/>
      </patternFill>
    </fill>
    <fill>
      <patternFill patternType="solid">
        <fgColor theme="0"/>
        <bgColor rgb="FF000000"/>
      </patternFill>
    </fill>
    <fill>
      <patternFill patternType="solid">
        <fgColor rgb="FF002060"/>
        <bgColor indexed="64"/>
      </patternFill>
    </fill>
    <fill>
      <patternFill patternType="solid">
        <fgColor rgb="FF0070C0"/>
        <bgColor indexed="64"/>
      </patternFill>
    </fill>
    <fill>
      <patternFill patternType="solid">
        <fgColor rgb="FFFFFF00"/>
        <bgColor indexed="64"/>
      </patternFill>
    </fill>
    <fill>
      <patternFill patternType="solid">
        <fgColor theme="4" tint="0.59999389629810485"/>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5">
    <xf numFmtId="0" fontId="0" fillId="0" borderId="0"/>
    <xf numFmtId="44" fontId="1" fillId="0" borderId="0" applyFont="0" applyFill="0" applyBorder="0" applyAlignment="0" applyProtection="0"/>
    <xf numFmtId="0" fontId="2"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10" fillId="0" borderId="0"/>
    <xf numFmtId="0" fontId="11" fillId="0" borderId="0"/>
    <xf numFmtId="0" fontId="12" fillId="0" borderId="0" applyNumberFormat="0" applyFill="0" applyBorder="0" applyAlignment="0" applyProtection="0"/>
    <xf numFmtId="0" fontId="1" fillId="0" borderId="0"/>
    <xf numFmtId="0" fontId="2" fillId="0" borderId="0" applyNumberFormat="0" applyFill="0" applyBorder="0" applyAlignment="0" applyProtection="0"/>
    <xf numFmtId="43" fontId="1" fillId="0" borderId="0" applyFont="0" applyFill="0" applyBorder="0" applyAlignment="0" applyProtection="0"/>
    <xf numFmtId="0" fontId="13" fillId="0" borderId="0"/>
    <xf numFmtId="0" fontId="2" fillId="0" borderId="0" applyNumberFormat="0" applyFill="0" applyBorder="0" applyAlignment="0" applyProtection="0"/>
    <xf numFmtId="0" fontId="2" fillId="0" borderId="0" applyNumberFormat="0" applyFill="0" applyBorder="0" applyAlignment="0" applyProtection="0"/>
  </cellStyleXfs>
  <cellXfs count="156">
    <xf numFmtId="0" fontId="0" fillId="0" borderId="0" xfId="0"/>
    <xf numFmtId="0" fontId="5" fillId="0" borderId="0" xfId="0" applyFont="1" applyAlignment="1">
      <alignment horizontal="center" vertical="center" wrapText="1"/>
    </xf>
    <xf numFmtId="0" fontId="3" fillId="0" borderId="19" xfId="0" applyFont="1" applyBorder="1" applyAlignment="1">
      <alignment horizontal="center" vertical="center" wrapText="1"/>
    </xf>
    <xf numFmtId="0" fontId="7" fillId="0" borderId="19" xfId="0" applyFont="1" applyBorder="1" applyAlignment="1">
      <alignment horizontal="center" vertical="center" wrapText="1"/>
    </xf>
    <xf numFmtId="166" fontId="3" fillId="0" borderId="19" xfId="0" applyNumberFormat="1" applyFont="1" applyBorder="1" applyAlignment="1">
      <alignment horizontal="center" vertical="center" wrapText="1"/>
    </xf>
    <xf numFmtId="0" fontId="5" fillId="0" borderId="0" xfId="0" applyFont="1" applyAlignment="1">
      <alignment horizontal="center" vertical="center"/>
    </xf>
    <xf numFmtId="0" fontId="4" fillId="0" borderId="1" xfId="6" applyFont="1" applyBorder="1" applyAlignment="1">
      <alignment horizontal="center" vertical="center" wrapText="1"/>
    </xf>
    <xf numFmtId="0" fontId="6" fillId="0" borderId="1" xfId="7" applyFont="1" applyBorder="1" applyAlignment="1">
      <alignment horizontal="center" vertical="center" wrapText="1"/>
    </xf>
    <xf numFmtId="0" fontId="4" fillId="3" borderId="1" xfId="7" applyFont="1" applyFill="1" applyBorder="1" applyAlignment="1">
      <alignment horizontal="center" vertical="center" wrapText="1"/>
    </xf>
    <xf numFmtId="0" fontId="4" fillId="3" borderId="1" xfId="6" applyFont="1" applyFill="1" applyBorder="1" applyAlignment="1">
      <alignment horizontal="center" vertical="center" wrapText="1"/>
    </xf>
    <xf numFmtId="0" fontId="4" fillId="0" borderId="19" xfId="0" applyFont="1" applyBorder="1" applyAlignment="1">
      <alignment horizontal="center" vertical="center" wrapText="1"/>
    </xf>
    <xf numFmtId="166" fontId="4" fillId="2" borderId="19" xfId="0" applyNumberFormat="1" applyFont="1" applyFill="1" applyBorder="1" applyAlignment="1">
      <alignment horizontal="center" vertical="center" wrapText="1"/>
    </xf>
    <xf numFmtId="1" fontId="3" fillId="3" borderId="26" xfId="0" applyNumberFormat="1" applyFont="1" applyFill="1" applyBorder="1" applyAlignment="1">
      <alignment horizontal="center" vertical="center" wrapText="1"/>
    </xf>
    <xf numFmtId="0" fontId="4" fillId="3" borderId="26" xfId="0" applyFont="1" applyFill="1" applyBorder="1" applyAlignment="1">
      <alignment horizontal="center" vertical="center" wrapText="1"/>
    </xf>
    <xf numFmtId="1" fontId="3" fillId="3" borderId="19" xfId="0" applyNumberFormat="1" applyFont="1" applyFill="1" applyBorder="1" applyAlignment="1">
      <alignment horizontal="center" vertical="center" wrapText="1"/>
    </xf>
    <xf numFmtId="0" fontId="3" fillId="5" borderId="19" xfId="0" applyFont="1" applyFill="1" applyBorder="1" applyAlignment="1">
      <alignment horizontal="center" vertical="center" wrapText="1"/>
    </xf>
    <xf numFmtId="0" fontId="3" fillId="3" borderId="19" xfId="0" applyFont="1" applyFill="1" applyBorder="1" applyAlignment="1">
      <alignment horizontal="center" vertical="center" wrapText="1"/>
    </xf>
    <xf numFmtId="165" fontId="4" fillId="5" borderId="19" xfId="0" applyNumberFormat="1" applyFont="1" applyFill="1" applyBorder="1" applyAlignment="1">
      <alignment horizontal="center" vertical="center" wrapText="1"/>
    </xf>
    <xf numFmtId="0" fontId="4" fillId="3" borderId="19" xfId="0" applyFont="1" applyFill="1" applyBorder="1" applyAlignment="1">
      <alignment horizontal="center" vertical="center" wrapText="1"/>
    </xf>
    <xf numFmtId="166" fontId="3" fillId="3" borderId="19" xfId="0" applyNumberFormat="1" applyFont="1" applyFill="1" applyBorder="1" applyAlignment="1">
      <alignment horizontal="center" vertical="center" wrapText="1"/>
    </xf>
    <xf numFmtId="0" fontId="6" fillId="3" borderId="1" xfId="7" applyFont="1" applyFill="1" applyBorder="1" applyAlignment="1">
      <alignment horizontal="center" vertical="center" wrapText="1"/>
    </xf>
    <xf numFmtId="0" fontId="7" fillId="3" borderId="19" xfId="0" applyFont="1" applyFill="1" applyBorder="1" applyAlignment="1">
      <alignment horizontal="center" vertical="center" wrapText="1"/>
    </xf>
    <xf numFmtId="166" fontId="3" fillId="5" borderId="19" xfId="0" applyNumberFormat="1" applyFont="1" applyFill="1" applyBorder="1" applyAlignment="1">
      <alignment horizontal="center" vertical="center" wrapText="1"/>
    </xf>
    <xf numFmtId="166" fontId="4" fillId="3" borderId="19" xfId="0" applyNumberFormat="1" applyFont="1" applyFill="1" applyBorder="1" applyAlignment="1">
      <alignment horizontal="center" vertical="center" wrapText="1"/>
    </xf>
    <xf numFmtId="166" fontId="4" fillId="5" borderId="19" xfId="0" applyNumberFormat="1" applyFont="1" applyFill="1" applyBorder="1" applyAlignment="1">
      <alignment horizontal="center" vertical="center" wrapText="1"/>
    </xf>
    <xf numFmtId="0" fontId="3" fillId="0" borderId="0" xfId="0" applyFont="1" applyAlignment="1">
      <alignment horizontal="center" vertical="center" wrapText="1"/>
    </xf>
    <xf numFmtId="0" fontId="3" fillId="3" borderId="26" xfId="0" applyFont="1" applyFill="1" applyBorder="1" applyAlignment="1">
      <alignment horizontal="center" vertical="center" wrapText="1"/>
    </xf>
    <xf numFmtId="168" fontId="4" fillId="3" borderId="6" xfId="3" applyNumberFormat="1" applyFont="1" applyFill="1" applyBorder="1" applyAlignment="1">
      <alignment horizontal="center" vertical="center" wrapText="1"/>
    </xf>
    <xf numFmtId="0" fontId="9" fillId="7" borderId="1" xfId="0" applyFont="1" applyFill="1" applyBorder="1" applyAlignment="1">
      <alignment horizontal="center" vertical="center" wrapText="1"/>
    </xf>
    <xf numFmtId="0" fontId="4" fillId="0" borderId="28" xfId="0" applyFont="1" applyBorder="1" applyAlignment="1">
      <alignment horizontal="center" vertical="center" wrapText="1"/>
    </xf>
    <xf numFmtId="0" fontId="4" fillId="2" borderId="28" xfId="0" applyFont="1" applyFill="1" applyBorder="1" applyAlignment="1">
      <alignment horizontal="center" vertical="center" wrapText="1"/>
    </xf>
    <xf numFmtId="14" fontId="4" fillId="0" borderId="28" xfId="0" applyNumberFormat="1" applyFont="1" applyBorder="1" applyAlignment="1">
      <alignment horizontal="center" vertical="center" wrapText="1"/>
    </xf>
    <xf numFmtId="0" fontId="17" fillId="0" borderId="28" xfId="0" applyFont="1" applyBorder="1" applyAlignment="1">
      <alignment horizontal="center" vertical="center" wrapText="1"/>
    </xf>
    <xf numFmtId="0" fontId="17" fillId="2" borderId="28" xfId="0" applyFont="1" applyFill="1" applyBorder="1" applyAlignment="1">
      <alignment horizontal="center" vertical="center" wrapText="1"/>
    </xf>
    <xf numFmtId="168" fontId="3" fillId="0" borderId="0" xfId="3" applyNumberFormat="1" applyFont="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168" fontId="3" fillId="3" borderId="6" xfId="3" applyNumberFormat="1" applyFont="1" applyFill="1" applyBorder="1" applyAlignment="1">
      <alignment horizontal="center" vertical="center" wrapText="1"/>
    </xf>
    <xf numFmtId="168" fontId="3" fillId="3" borderId="23" xfId="3" applyNumberFormat="1" applyFont="1" applyFill="1" applyBorder="1" applyAlignment="1">
      <alignment horizontal="center" vertical="center" wrapText="1"/>
    </xf>
    <xf numFmtId="168" fontId="3" fillId="3" borderId="27" xfId="3" applyNumberFormat="1" applyFont="1" applyFill="1" applyBorder="1" applyAlignment="1">
      <alignment horizontal="center" vertical="center" wrapText="1"/>
    </xf>
    <xf numFmtId="168" fontId="3" fillId="3" borderId="2" xfId="0" applyNumberFormat="1" applyFont="1" applyFill="1" applyBorder="1" applyAlignment="1">
      <alignment horizontal="center" vertical="center" wrapText="1"/>
    </xf>
    <xf numFmtId="168" fontId="3" fillId="3" borderId="3" xfId="0" applyNumberFormat="1" applyFont="1" applyFill="1" applyBorder="1" applyAlignment="1">
      <alignment horizontal="center" vertical="center" wrapText="1"/>
    </xf>
    <xf numFmtId="9" fontId="3" fillId="3" borderId="3" xfId="4" applyFont="1" applyFill="1" applyBorder="1" applyAlignment="1">
      <alignment horizontal="center" vertical="center" wrapText="1"/>
    </xf>
    <xf numFmtId="168" fontId="3" fillId="3" borderId="3" xfId="4" applyNumberFormat="1" applyFont="1" applyFill="1" applyBorder="1" applyAlignment="1">
      <alignment horizontal="center" vertical="center" wrapText="1"/>
    </xf>
    <xf numFmtId="168" fontId="3" fillId="3" borderId="4" xfId="4" applyNumberFormat="1"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7"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8" xfId="0" applyFont="1" applyFill="1" applyBorder="1" applyAlignment="1">
      <alignment horizontal="center" vertical="center" wrapText="1"/>
    </xf>
    <xf numFmtId="168" fontId="3" fillId="3" borderId="1" xfId="3" applyNumberFormat="1" applyFont="1" applyFill="1" applyBorder="1" applyAlignment="1">
      <alignment horizontal="center" vertical="center" wrapText="1"/>
    </xf>
    <xf numFmtId="168" fontId="3" fillId="3" borderId="5" xfId="0" applyNumberFormat="1" applyFont="1" applyFill="1" applyBorder="1" applyAlignment="1">
      <alignment horizontal="center" vertical="center" wrapText="1"/>
    </xf>
    <xf numFmtId="168" fontId="3" fillId="3" borderId="6" xfId="0" applyNumberFormat="1" applyFont="1" applyFill="1" applyBorder="1" applyAlignment="1">
      <alignment horizontal="center" vertical="center" wrapText="1"/>
    </xf>
    <xf numFmtId="9" fontId="3" fillId="3" borderId="6" xfId="4" applyFont="1" applyFill="1" applyBorder="1" applyAlignment="1">
      <alignment horizontal="center" vertical="center" wrapText="1"/>
    </xf>
    <xf numFmtId="168" fontId="3" fillId="3" borderId="6" xfId="4" applyNumberFormat="1" applyFont="1" applyFill="1" applyBorder="1" applyAlignment="1">
      <alignment horizontal="center" vertical="center" wrapText="1"/>
    </xf>
    <xf numFmtId="168" fontId="3" fillId="3" borderId="23" xfId="4" applyNumberFormat="1" applyFont="1" applyFill="1" applyBorder="1" applyAlignment="1">
      <alignment horizontal="center" vertical="center" wrapText="1"/>
    </xf>
    <xf numFmtId="0" fontId="6" fillId="3" borderId="9" xfId="7" applyFont="1" applyFill="1" applyBorder="1" applyAlignment="1">
      <alignment horizontal="center" vertical="center" wrapText="1"/>
    </xf>
    <xf numFmtId="0" fontId="6" fillId="3" borderId="28" xfId="7" applyFont="1" applyFill="1" applyBorder="1" applyAlignment="1">
      <alignment horizontal="center" vertical="center" wrapText="1"/>
    </xf>
    <xf numFmtId="0" fontId="6" fillId="3" borderId="6" xfId="7" applyFont="1" applyFill="1" applyBorder="1" applyAlignment="1">
      <alignment horizontal="center" vertical="center" wrapText="1"/>
    </xf>
    <xf numFmtId="0" fontId="6" fillId="0" borderId="29" xfId="7" applyFont="1" applyBorder="1" applyAlignment="1">
      <alignment horizontal="center" vertical="center" wrapText="1"/>
    </xf>
    <xf numFmtId="0" fontId="3" fillId="0" borderId="1" xfId="0" applyFont="1" applyBorder="1" applyAlignment="1">
      <alignment horizontal="center" vertical="center" wrapText="1"/>
    </xf>
    <xf numFmtId="0" fontId="3" fillId="0" borderId="8" xfId="0" applyFont="1" applyBorder="1" applyAlignment="1">
      <alignment horizontal="center" vertical="center" wrapText="1"/>
    </xf>
    <xf numFmtId="168" fontId="3" fillId="0" borderId="1" xfId="3" applyNumberFormat="1" applyFont="1" applyBorder="1" applyAlignment="1">
      <alignment horizontal="center" vertical="center" wrapText="1"/>
    </xf>
    <xf numFmtId="168" fontId="3" fillId="0" borderId="5" xfId="0" applyNumberFormat="1" applyFont="1" applyBorder="1" applyAlignment="1">
      <alignment horizontal="center" vertical="center" wrapText="1"/>
    </xf>
    <xf numFmtId="168" fontId="3" fillId="0" borderId="6" xfId="0" applyNumberFormat="1" applyFont="1" applyBorder="1" applyAlignment="1">
      <alignment horizontal="center" vertical="center" wrapText="1"/>
    </xf>
    <xf numFmtId="9" fontId="3" fillId="0" borderId="6" xfId="4" applyFont="1" applyFill="1" applyBorder="1" applyAlignment="1">
      <alignment horizontal="center" vertical="center" wrapText="1"/>
    </xf>
    <xf numFmtId="168" fontId="3" fillId="0" borderId="6" xfId="4" applyNumberFormat="1" applyFont="1" applyFill="1" applyBorder="1" applyAlignment="1">
      <alignment horizontal="center" vertical="center" wrapText="1"/>
    </xf>
    <xf numFmtId="168" fontId="3" fillId="0" borderId="23" xfId="4" applyNumberFormat="1" applyFont="1" applyFill="1" applyBorder="1" applyAlignment="1">
      <alignment horizontal="center" vertical="center" wrapText="1"/>
    </xf>
    <xf numFmtId="168" fontId="5" fillId="0" borderId="0" xfId="3" applyNumberFormat="1" applyFont="1" applyAlignment="1">
      <alignment horizontal="center" vertical="center"/>
    </xf>
    <xf numFmtId="0" fontId="18" fillId="0" borderId="0" xfId="0" applyFont="1" applyAlignment="1">
      <alignment horizontal="center" vertical="center" wrapText="1"/>
    </xf>
    <xf numFmtId="0" fontId="22" fillId="3" borderId="9" xfId="0" applyFont="1" applyFill="1" applyBorder="1" applyAlignment="1" applyProtection="1">
      <alignment horizontal="center" vertical="center" wrapText="1"/>
      <protection hidden="1"/>
    </xf>
    <xf numFmtId="0" fontId="9" fillId="6" borderId="15" xfId="0" applyFont="1" applyFill="1" applyBorder="1" applyAlignment="1" applyProtection="1">
      <alignment horizontal="center" vertical="center" wrapText="1"/>
      <protection hidden="1"/>
    </xf>
    <xf numFmtId="0" fontId="9" fillId="6" borderId="9" xfId="0" applyFont="1" applyFill="1" applyBorder="1" applyAlignment="1" applyProtection="1">
      <alignment horizontal="center" vertical="center" wrapText="1"/>
      <protection hidden="1"/>
    </xf>
    <xf numFmtId="0" fontId="9" fillId="7" borderId="20" xfId="0" applyFont="1" applyFill="1" applyBorder="1" applyAlignment="1">
      <alignment horizontal="center" vertical="center" wrapText="1"/>
    </xf>
    <xf numFmtId="0" fontId="9" fillId="7" borderId="21" xfId="0" applyFont="1" applyFill="1" applyBorder="1" applyAlignment="1">
      <alignment horizontal="center" vertical="center" wrapText="1"/>
    </xf>
    <xf numFmtId="167" fontId="9" fillId="7" borderId="21" xfId="5" applyNumberFormat="1" applyFont="1" applyFill="1" applyBorder="1" applyAlignment="1">
      <alignment horizontal="center" vertical="center" wrapText="1"/>
    </xf>
    <xf numFmtId="167" fontId="9" fillId="7" borderId="25" xfId="5" applyNumberFormat="1" applyFont="1" applyFill="1" applyBorder="1" applyAlignment="1">
      <alignment horizontal="center" vertical="center" wrapText="1"/>
    </xf>
    <xf numFmtId="167" fontId="9" fillId="7" borderId="20" xfId="5" applyNumberFormat="1" applyFont="1" applyFill="1" applyBorder="1" applyAlignment="1">
      <alignment horizontal="center" vertical="center" wrapText="1"/>
    </xf>
    <xf numFmtId="168" fontId="9" fillId="7" borderId="21" xfId="3" applyNumberFormat="1" applyFont="1" applyFill="1" applyBorder="1" applyAlignment="1">
      <alignment horizontal="center" vertical="center" wrapText="1"/>
    </xf>
    <xf numFmtId="168" fontId="9" fillId="7" borderId="22" xfId="3" applyNumberFormat="1" applyFont="1" applyFill="1" applyBorder="1" applyAlignment="1">
      <alignment horizontal="center" vertical="center" wrapText="1"/>
    </xf>
    <xf numFmtId="0" fontId="9" fillId="7" borderId="22" xfId="0" applyFont="1" applyFill="1" applyBorder="1" applyAlignment="1">
      <alignment horizontal="center" vertical="center" wrapText="1"/>
    </xf>
    <xf numFmtId="0" fontId="23" fillId="0" borderId="0" xfId="0" applyFont="1" applyAlignment="1">
      <alignment horizontal="center" vertical="center" wrapText="1"/>
    </xf>
    <xf numFmtId="0" fontId="4" fillId="8" borderId="19" xfId="0" applyFont="1" applyFill="1" applyBorder="1" applyAlignment="1">
      <alignment horizontal="center" vertical="center" wrapText="1"/>
    </xf>
    <xf numFmtId="168" fontId="3" fillId="8" borderId="1" xfId="3" applyNumberFormat="1" applyFont="1" applyFill="1" applyBorder="1" applyAlignment="1">
      <alignment horizontal="center" vertical="center" wrapText="1"/>
    </xf>
    <xf numFmtId="0" fontId="4" fillId="0" borderId="0" xfId="0" applyFont="1" applyAlignment="1">
      <alignment horizontal="center" vertical="center" wrapText="1"/>
    </xf>
    <xf numFmtId="14" fontId="4" fillId="0" borderId="0" xfId="0" applyNumberFormat="1" applyFont="1" applyAlignment="1">
      <alignment horizontal="center" vertical="center" wrapText="1"/>
    </xf>
    <xf numFmtId="0" fontId="17" fillId="0" borderId="0" xfId="0" applyFont="1" applyAlignment="1">
      <alignment horizontal="center" vertical="center" wrapText="1"/>
    </xf>
    <xf numFmtId="0" fontId="9" fillId="7" borderId="9" xfId="0" applyFont="1" applyFill="1" applyBorder="1" applyAlignment="1">
      <alignment horizontal="center" vertical="center" wrapText="1"/>
    </xf>
    <xf numFmtId="167" fontId="9" fillId="7" borderId="9" xfId="3" applyNumberFormat="1" applyFont="1" applyFill="1" applyBorder="1" applyAlignment="1">
      <alignment horizontal="center" vertical="center" wrapText="1"/>
    </xf>
    <xf numFmtId="168" fontId="9" fillId="7" borderId="9" xfId="3" applyNumberFormat="1" applyFont="1" applyFill="1" applyBorder="1" applyAlignment="1">
      <alignment horizontal="center" vertical="center" wrapText="1"/>
    </xf>
    <xf numFmtId="0" fontId="3" fillId="0" borderId="0" xfId="0" applyFont="1" applyAlignment="1">
      <alignment horizontal="center" vertical="center"/>
    </xf>
    <xf numFmtId="0" fontId="3" fillId="0" borderId="6" xfId="0" applyFont="1" applyBorder="1" applyAlignment="1">
      <alignment horizontal="center" vertical="center"/>
    </xf>
    <xf numFmtId="0" fontId="3" fillId="0" borderId="6" xfId="0" applyFont="1" applyBorder="1" applyAlignment="1">
      <alignment horizontal="center" vertical="center" wrapText="1"/>
    </xf>
    <xf numFmtId="168" fontId="3" fillId="0" borderId="6" xfId="3" applyNumberFormat="1" applyFont="1" applyBorder="1" applyAlignment="1">
      <alignment horizontal="center" vertical="center"/>
    </xf>
    <xf numFmtId="168" fontId="3" fillId="0" borderId="24" xfId="3" applyNumberFormat="1" applyFont="1" applyBorder="1" applyAlignment="1">
      <alignment horizontal="center" vertical="center"/>
    </xf>
    <xf numFmtId="168" fontId="3" fillId="0" borderId="0" xfId="3" applyNumberFormat="1" applyFont="1" applyAlignment="1">
      <alignment horizontal="center" vertical="center"/>
    </xf>
    <xf numFmtId="0" fontId="26" fillId="0" borderId="28" xfId="0" applyFont="1" applyBorder="1" applyAlignment="1">
      <alignment horizontal="center" vertical="center" wrapText="1"/>
    </xf>
    <xf numFmtId="0" fontId="4" fillId="0" borderId="1" xfId="7" applyFont="1" applyBorder="1" applyAlignment="1">
      <alignment horizontal="center" vertical="center" wrapText="1"/>
    </xf>
    <xf numFmtId="0" fontId="3" fillId="0" borderId="1" xfId="7" applyFont="1" applyBorder="1" applyAlignment="1">
      <alignment horizontal="center" vertical="center" wrapText="1"/>
    </xf>
    <xf numFmtId="168" fontId="3" fillId="0" borderId="1" xfId="3" applyNumberFormat="1" applyFont="1" applyFill="1" applyBorder="1" applyAlignment="1">
      <alignment horizontal="center" vertical="center" wrapText="1"/>
    </xf>
    <xf numFmtId="168" fontId="3" fillId="0" borderId="6" xfId="3" applyNumberFormat="1" applyFont="1" applyFill="1" applyBorder="1" applyAlignment="1">
      <alignment horizontal="center" vertical="center" wrapText="1"/>
    </xf>
    <xf numFmtId="168" fontId="4" fillId="0" borderId="6" xfId="3" applyNumberFormat="1" applyFont="1" applyFill="1" applyBorder="1" applyAlignment="1">
      <alignment horizontal="center" vertical="center" wrapText="1"/>
    </xf>
    <xf numFmtId="168" fontId="3" fillId="0" borderId="23" xfId="3" applyNumberFormat="1" applyFont="1" applyFill="1" applyBorder="1" applyAlignment="1">
      <alignment horizontal="center" vertical="center" wrapText="1"/>
    </xf>
    <xf numFmtId="168" fontId="3" fillId="0" borderId="27" xfId="3" applyNumberFormat="1" applyFont="1" applyFill="1" applyBorder="1" applyAlignment="1">
      <alignment horizontal="center" vertical="center" wrapText="1"/>
    </xf>
    <xf numFmtId="0" fontId="3" fillId="0" borderId="1" xfId="6" applyFont="1" applyBorder="1" applyAlignment="1">
      <alignment horizontal="center" vertical="center" wrapText="1"/>
    </xf>
    <xf numFmtId="0" fontId="14" fillId="0" borderId="11" xfId="7" applyFont="1" applyBorder="1" applyAlignment="1">
      <alignment horizontal="center" vertical="center" wrapText="1"/>
    </xf>
    <xf numFmtId="44" fontId="3" fillId="0" borderId="1" xfId="7" applyNumberFormat="1" applyFont="1" applyBorder="1" applyAlignment="1">
      <alignment horizontal="center" vertical="center" wrapText="1"/>
    </xf>
    <xf numFmtId="0" fontId="4" fillId="0" borderId="29" xfId="7" applyFont="1" applyBorder="1" applyAlignment="1">
      <alignment horizontal="center" vertical="center" wrapText="1"/>
    </xf>
    <xf numFmtId="0" fontId="3" fillId="0" borderId="29" xfId="7" applyFont="1" applyBorder="1" applyAlignment="1">
      <alignment horizontal="center" vertical="center" wrapText="1"/>
    </xf>
    <xf numFmtId="0" fontId="4" fillId="0" borderId="6" xfId="7" applyFont="1" applyBorder="1" applyAlignment="1">
      <alignment horizontal="center" vertical="center" wrapText="1"/>
    </xf>
    <xf numFmtId="0" fontId="3" fillId="0" borderId="6" xfId="7" applyFont="1" applyBorder="1" applyAlignment="1">
      <alignment horizontal="center" vertical="center" wrapText="1"/>
    </xf>
    <xf numFmtId="0" fontId="14" fillId="0" borderId="1" xfId="6" applyFont="1" applyBorder="1" applyAlignment="1">
      <alignment horizontal="center" vertical="center" wrapText="1"/>
    </xf>
    <xf numFmtId="0" fontId="6" fillId="0" borderId="1" xfId="6" applyFont="1" applyBorder="1" applyAlignment="1">
      <alignment horizontal="center" vertical="center" wrapText="1"/>
    </xf>
    <xf numFmtId="0" fontId="4" fillId="0" borderId="29" xfId="6" applyFont="1" applyBorder="1" applyAlignment="1">
      <alignment horizontal="center" vertical="center" wrapText="1"/>
    </xf>
    <xf numFmtId="0" fontId="3" fillId="0" borderId="29" xfId="6" applyFont="1" applyBorder="1" applyAlignment="1">
      <alignment horizontal="center" vertical="center" wrapText="1"/>
    </xf>
    <xf numFmtId="0" fontId="4" fillId="0" borderId="6" xfId="6" applyFont="1" applyBorder="1" applyAlignment="1">
      <alignment horizontal="center" vertical="center" wrapText="1"/>
    </xf>
    <xf numFmtId="0" fontId="3" fillId="0" borderId="6" xfId="6" applyFont="1" applyBorder="1" applyAlignment="1">
      <alignment horizontal="center" vertical="center" wrapText="1"/>
    </xf>
    <xf numFmtId="0" fontId="9" fillId="6" borderId="1" xfId="0" applyFont="1" applyFill="1" applyBorder="1" applyAlignment="1">
      <alignment horizontal="center" vertical="center" wrapText="1"/>
    </xf>
    <xf numFmtId="0" fontId="19" fillId="0" borderId="16"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0" xfId="0" applyFont="1" applyAlignment="1">
      <alignment horizontal="center" vertical="center" wrapText="1"/>
    </xf>
    <xf numFmtId="0" fontId="19" fillId="0" borderId="14"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10" xfId="0" applyFont="1" applyFill="1" applyBorder="1" applyAlignment="1">
      <alignment horizontal="center" vertical="center" wrapText="1"/>
    </xf>
    <xf numFmtId="0" fontId="8" fillId="6" borderId="12" xfId="0" applyFont="1" applyFill="1" applyBorder="1" applyAlignment="1">
      <alignment horizontal="center" vertical="center" wrapText="1"/>
    </xf>
    <xf numFmtId="0" fontId="8" fillId="6" borderId="18" xfId="0" applyFont="1" applyFill="1" applyBorder="1" applyAlignment="1">
      <alignment horizontal="center" vertical="center" wrapText="1"/>
    </xf>
    <xf numFmtId="0" fontId="16" fillId="3" borderId="9" xfId="0" applyFont="1" applyFill="1" applyBorder="1" applyAlignment="1" applyProtection="1">
      <alignment horizontal="center" vertical="center" wrapText="1"/>
      <protection hidden="1"/>
    </xf>
    <xf numFmtId="0" fontId="16" fillId="3" borderId="18" xfId="0" applyFont="1" applyFill="1" applyBorder="1" applyAlignment="1" applyProtection="1">
      <alignment horizontal="center" vertical="center" wrapText="1"/>
      <protection hidden="1"/>
    </xf>
    <xf numFmtId="0" fontId="15" fillId="6" borderId="2"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21" fillId="0" borderId="16" xfId="0" applyFont="1" applyBorder="1" applyAlignment="1">
      <alignment horizontal="center" vertical="center" wrapText="1"/>
    </xf>
    <xf numFmtId="0" fontId="21" fillId="0" borderId="30"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0" xfId="0" applyFont="1" applyAlignment="1">
      <alignment horizontal="center" vertical="center" wrapText="1"/>
    </xf>
    <xf numFmtId="0" fontId="21" fillId="0" borderId="14"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32" xfId="0" applyFont="1" applyBorder="1" applyAlignment="1">
      <alignment horizontal="center" vertical="center" wrapText="1"/>
    </xf>
    <xf numFmtId="0" fontId="21" fillId="0" borderId="33" xfId="0" applyFont="1" applyBorder="1" applyAlignment="1">
      <alignment horizontal="center" vertical="center" wrapText="1"/>
    </xf>
    <xf numFmtId="0" fontId="23" fillId="9" borderId="20" xfId="0" applyFont="1" applyFill="1" applyBorder="1" applyAlignment="1">
      <alignment horizontal="center" vertical="center" wrapText="1"/>
    </xf>
    <xf numFmtId="0" fontId="23" fillId="9" borderId="21" xfId="0" applyFont="1" applyFill="1" applyBorder="1" applyAlignment="1">
      <alignment horizontal="center" vertical="center" wrapText="1"/>
    </xf>
    <xf numFmtId="0" fontId="23" fillId="9" borderId="22" xfId="0" applyFont="1" applyFill="1" applyBorder="1" applyAlignment="1">
      <alignment horizontal="center" vertical="center" wrapText="1"/>
    </xf>
    <xf numFmtId="0" fontId="15" fillId="6" borderId="1" xfId="0" applyFont="1" applyFill="1" applyBorder="1" applyAlignment="1">
      <alignment horizontal="center" vertical="center"/>
    </xf>
    <xf numFmtId="0" fontId="23" fillId="4" borderId="20" xfId="0" applyFont="1" applyFill="1" applyBorder="1" applyAlignment="1">
      <alignment horizontal="center" vertical="center" wrapText="1"/>
    </xf>
    <xf numFmtId="0" fontId="23" fillId="4" borderId="21" xfId="0" applyFont="1" applyFill="1" applyBorder="1" applyAlignment="1">
      <alignment horizontal="center" vertical="center" wrapText="1"/>
    </xf>
    <xf numFmtId="0" fontId="23" fillId="4" borderId="22" xfId="0" applyFont="1" applyFill="1" applyBorder="1" applyAlignment="1">
      <alignment horizontal="center" vertical="center" wrapText="1"/>
    </xf>
  </cellXfs>
  <cellStyles count="15">
    <cellStyle name="Hipervínculo 2" xfId="13" xr:uid="{00000000-0005-0000-0000-000001000000}"/>
    <cellStyle name="Hipervínculo 3" xfId="10" xr:uid="{00000000-0005-0000-0000-000002000000}"/>
    <cellStyle name="Hyperlink" xfId="2" xr:uid="{00000000-0005-0000-0000-000003000000}"/>
    <cellStyle name="Hyperlink 2" xfId="14" xr:uid="{00000000-0005-0000-0000-000004000000}"/>
    <cellStyle name="Hyperlink 3" xfId="8" xr:uid="{00000000-0005-0000-0000-000005000000}"/>
    <cellStyle name="Millares 2" xfId="11" xr:uid="{00000000-0005-0000-0000-000007000000}"/>
    <cellStyle name="Moneda" xfId="3" builtinId="4"/>
    <cellStyle name="Moneda 2" xfId="1" xr:uid="{00000000-0005-0000-0000-000009000000}"/>
    <cellStyle name="Moneda 3" xfId="5" xr:uid="{00000000-0005-0000-0000-00000A000000}"/>
    <cellStyle name="Normal" xfId="0" builtinId="0"/>
    <cellStyle name="Normal 2" xfId="7" xr:uid="{00000000-0005-0000-0000-00000C000000}"/>
    <cellStyle name="Normal 2 2" xfId="12" xr:uid="{00000000-0005-0000-0000-00000D000000}"/>
    <cellStyle name="Normal 3" xfId="9" xr:uid="{00000000-0005-0000-0000-00000E000000}"/>
    <cellStyle name="Normal 4" xfId="6" xr:uid="{00000000-0005-0000-0000-00000F000000}"/>
    <cellStyle name="Porcentaje" xfId="4" builtinId="5"/>
  </cellStyles>
  <dxfs count="0"/>
  <tableStyles count="0" defaultTableStyle="TableStyleMedium2" defaultPivotStyle="PivotStyleLight16"/>
  <colors>
    <mruColors>
      <color rgb="FFF9E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tel:+57%20318%206646694" TargetMode="External"/><Relationship Id="rId13" Type="http://schemas.openxmlformats.org/officeDocument/2006/relationships/hyperlink" Target="mailto:ingenieroandresmorales@gmail.com" TargetMode="External"/><Relationship Id="rId18" Type="http://schemas.openxmlformats.org/officeDocument/2006/relationships/hyperlink" Target="mailto:info@diagnosticoysoluciones.com" TargetMode="External"/><Relationship Id="rId3" Type="http://schemas.openxmlformats.org/officeDocument/2006/relationships/hyperlink" Target="mailto:ferremilenio@etb.net.co" TargetMode="External"/><Relationship Id="rId21" Type="http://schemas.openxmlformats.org/officeDocument/2006/relationships/hyperlink" Target="https://www.abacarpascartagena.com/producto/carpa-4x4-con-paredes/" TargetMode="External"/><Relationship Id="rId7" Type="http://schemas.openxmlformats.org/officeDocument/2006/relationships/hyperlink" Target="https://la-embajada-del-diseno.ueniweb.com/" TargetMode="External"/><Relationship Id="rId12" Type="http://schemas.openxmlformats.org/officeDocument/2006/relationships/hyperlink" Target="mailto:servicioalcliente@homecenter.com.co" TargetMode="External"/><Relationship Id="rId17" Type="http://schemas.openxmlformats.org/officeDocument/2006/relationships/hyperlink" Target="mailto:facturaenlinea@grupoaig.com" TargetMode="External"/><Relationship Id="rId2" Type="http://schemas.openxmlformats.org/officeDocument/2006/relationships/hyperlink" Target="mailto:ventasonline@omaderas.com" TargetMode="External"/><Relationship Id="rId16" Type="http://schemas.openxmlformats.org/officeDocument/2006/relationships/hyperlink" Target="mailto:ventas@miplastihogar.com" TargetMode="External"/><Relationship Id="rId20" Type="http://schemas.openxmlformats.org/officeDocument/2006/relationships/hyperlink" Target="https://www.abacarpascartagena.com/producto/carpa-4x4-con-paredes/" TargetMode="External"/><Relationship Id="rId1" Type="http://schemas.openxmlformats.org/officeDocument/2006/relationships/hyperlink" Target="mailto:exceavila@hotmail.com" TargetMode="External"/><Relationship Id="rId6" Type="http://schemas.openxmlformats.org/officeDocument/2006/relationships/hyperlink" Target="mailto:jorgecardenas.gar@hotmail.com" TargetMode="External"/><Relationship Id="rId11" Type="http://schemas.openxmlformats.org/officeDocument/2006/relationships/hyperlink" Target="mailto:evensoft.21@gmail.com" TargetMode="External"/><Relationship Id="rId24" Type="http://schemas.openxmlformats.org/officeDocument/2006/relationships/printerSettings" Target="../printerSettings/printerSettings1.bin"/><Relationship Id="rId5" Type="http://schemas.openxmlformats.org/officeDocument/2006/relationships/hyperlink" Target="mailto:ventas@camillasindumasas.com" TargetMode="External"/><Relationship Id="rId15" Type="http://schemas.openxmlformats.org/officeDocument/2006/relationships/hyperlink" Target="mailto:laminadosyceramicasvenezia@gmail.com." TargetMode="External"/><Relationship Id="rId23" Type="http://schemas.openxmlformats.org/officeDocument/2006/relationships/hyperlink" Target="https://www.toldosypergolasbogota.com/producto/carpa-4x4-toldo-kioskopiramide/?srsltid=AfmBOoqLmNZLBgSGtW2ae97ZFUA3Jf9D4oKk7VmWb1KQFKGF2uVjg0C" TargetMode="External"/><Relationship Id="rId10" Type="http://schemas.openxmlformats.org/officeDocument/2006/relationships/hyperlink" Target="mailto:publicidadadomicilio@hotmail.com" TargetMode="External"/><Relationship Id="rId19" Type="http://schemas.openxmlformats.org/officeDocument/2006/relationships/hyperlink" Target="mailto:info@msierraferreteros.com" TargetMode="External"/><Relationship Id="rId4" Type="http://schemas.openxmlformats.org/officeDocument/2006/relationships/hyperlink" Target="mailto:retcontable@gmail.com" TargetMode="External"/><Relationship Id="rId9" Type="http://schemas.openxmlformats.org/officeDocument/2006/relationships/hyperlink" Target="mailto:contabilidad@magnificapublicidad.com" TargetMode="External"/><Relationship Id="rId14" Type="http://schemas.openxmlformats.org/officeDocument/2006/relationships/hyperlink" Target="mailto:Ventas@proyectarmh.com" TargetMode="External"/><Relationship Id="rId22" Type="http://schemas.openxmlformats.org/officeDocument/2006/relationships/hyperlink" Target="https://articulo.mercadolibre.com.co/MCO-940266585-carpa-4x4-toldo-eventosalta-durabilidad-envio-_J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I43"/>
  <sheetViews>
    <sheetView view="pageBreakPreview" topLeftCell="B13" zoomScale="80" zoomScaleNormal="70" zoomScaleSheetLayoutView="80" workbookViewId="0">
      <selection activeCell="C34" sqref="C34"/>
    </sheetView>
  </sheetViews>
  <sheetFormatPr defaultColWidth="11.42578125" defaultRowHeight="15.6"/>
  <cols>
    <col min="1" max="1" width="11.42578125" style="25"/>
    <col min="2" max="2" width="37.7109375" style="25" customWidth="1"/>
    <col min="3" max="3" width="22.28515625" style="25" customWidth="1"/>
    <col min="4" max="4" width="29.85546875" style="25" customWidth="1"/>
    <col min="5" max="5" width="21.140625" style="25" customWidth="1"/>
    <col min="6" max="6" width="23.42578125" style="25" customWidth="1"/>
    <col min="7" max="8" width="42.7109375" style="25" bestFit="1" customWidth="1"/>
    <col min="9" max="9" width="38.140625" style="25" bestFit="1" customWidth="1"/>
    <col min="10" max="16384" width="11.42578125" style="25"/>
  </cols>
  <sheetData>
    <row r="2" spans="2:9">
      <c r="B2" s="117" t="s">
        <v>0</v>
      </c>
      <c r="C2" s="117"/>
      <c r="D2" s="117"/>
      <c r="E2" s="117"/>
      <c r="F2" s="117"/>
      <c r="G2" s="117"/>
      <c r="H2" s="117"/>
      <c r="I2" s="117"/>
    </row>
    <row r="3" spans="2:9">
      <c r="B3" s="117"/>
      <c r="C3" s="117"/>
      <c r="D3" s="117"/>
      <c r="E3" s="117"/>
      <c r="F3" s="117"/>
      <c r="G3" s="117"/>
      <c r="H3" s="117"/>
      <c r="I3" s="117"/>
    </row>
    <row r="4" spans="2:9" ht="46.9">
      <c r="B4" s="28" t="s">
        <v>1</v>
      </c>
      <c r="C4" s="28" t="s">
        <v>2</v>
      </c>
      <c r="D4" s="28" t="s">
        <v>3</v>
      </c>
      <c r="E4" s="28" t="s">
        <v>4</v>
      </c>
      <c r="F4" s="28" t="s">
        <v>5</v>
      </c>
      <c r="G4" s="28" t="s">
        <v>6</v>
      </c>
      <c r="H4" s="28" t="s">
        <v>7</v>
      </c>
      <c r="I4" s="28" t="s">
        <v>8</v>
      </c>
    </row>
    <row r="5" spans="2:9" ht="31.15">
      <c r="B5" s="30" t="s">
        <v>9</v>
      </c>
      <c r="C5" s="29" t="s">
        <v>10</v>
      </c>
      <c r="D5" s="29" t="s">
        <v>11</v>
      </c>
      <c r="E5" s="31">
        <v>45826</v>
      </c>
      <c r="F5" s="29" t="s">
        <v>12</v>
      </c>
      <c r="G5" s="32" t="s">
        <v>13</v>
      </c>
      <c r="H5" s="29" t="s">
        <v>14</v>
      </c>
      <c r="I5" s="29">
        <v>3155449971</v>
      </c>
    </row>
    <row r="6" spans="2:9" ht="31.15">
      <c r="B6" s="30" t="s">
        <v>15</v>
      </c>
      <c r="C6" s="29" t="s">
        <v>16</v>
      </c>
      <c r="D6" s="29" t="s">
        <v>17</v>
      </c>
      <c r="E6" s="31">
        <v>45833</v>
      </c>
      <c r="F6" s="29" t="s">
        <v>12</v>
      </c>
      <c r="G6" s="32" t="s">
        <v>18</v>
      </c>
      <c r="H6" s="29" t="s">
        <v>19</v>
      </c>
      <c r="I6" s="29">
        <v>3194376424</v>
      </c>
    </row>
    <row r="7" spans="2:9" ht="31.15">
      <c r="B7" s="29" t="s">
        <v>20</v>
      </c>
      <c r="C7" s="29">
        <v>80131689</v>
      </c>
      <c r="D7" s="29" t="s">
        <v>11</v>
      </c>
      <c r="E7" s="31">
        <v>45683</v>
      </c>
      <c r="F7" s="29" t="s">
        <v>12</v>
      </c>
      <c r="G7" s="32" t="s">
        <v>21</v>
      </c>
      <c r="H7" s="29" t="s">
        <v>22</v>
      </c>
      <c r="I7" s="29">
        <v>3106879292</v>
      </c>
    </row>
    <row r="8" spans="2:9">
      <c r="B8" s="29" t="s">
        <v>23</v>
      </c>
      <c r="C8" s="29" t="s">
        <v>24</v>
      </c>
      <c r="D8" s="29" t="s">
        <v>17</v>
      </c>
      <c r="E8" s="31">
        <v>45832</v>
      </c>
      <c r="F8" s="29" t="s">
        <v>25</v>
      </c>
      <c r="G8" s="32" t="s">
        <v>26</v>
      </c>
      <c r="H8" s="29" t="s">
        <v>27</v>
      </c>
      <c r="I8" s="29" t="s">
        <v>28</v>
      </c>
    </row>
    <row r="9" spans="2:9" ht="31.15">
      <c r="B9" s="29" t="s">
        <v>29</v>
      </c>
      <c r="C9" s="29" t="s">
        <v>30</v>
      </c>
      <c r="D9" s="29" t="s">
        <v>17</v>
      </c>
      <c r="E9" s="31">
        <v>45823</v>
      </c>
      <c r="F9" s="29" t="s">
        <v>31</v>
      </c>
      <c r="G9" s="32" t="s">
        <v>32</v>
      </c>
      <c r="H9" s="29" t="s">
        <v>33</v>
      </c>
      <c r="I9" s="29">
        <v>6017460344</v>
      </c>
    </row>
    <row r="10" spans="2:9" ht="31.15">
      <c r="B10" s="29" t="s">
        <v>34</v>
      </c>
      <c r="C10" s="29" t="s">
        <v>35</v>
      </c>
      <c r="D10" s="29" t="s">
        <v>11</v>
      </c>
      <c r="E10" s="31">
        <v>45824</v>
      </c>
      <c r="F10" s="29" t="s">
        <v>12</v>
      </c>
      <c r="G10" s="32" t="s">
        <v>36</v>
      </c>
      <c r="H10" s="29" t="s">
        <v>37</v>
      </c>
      <c r="I10" s="29">
        <v>3115137790</v>
      </c>
    </row>
    <row r="11" spans="2:9" ht="31.15">
      <c r="B11" s="29" t="s">
        <v>38</v>
      </c>
      <c r="C11" s="29" t="s">
        <v>39</v>
      </c>
      <c r="D11" s="29" t="s">
        <v>40</v>
      </c>
      <c r="E11" s="31">
        <v>45834</v>
      </c>
      <c r="F11" s="29" t="s">
        <v>12</v>
      </c>
      <c r="G11" s="32" t="s">
        <v>41</v>
      </c>
      <c r="H11" s="29" t="s">
        <v>42</v>
      </c>
      <c r="I11" s="29">
        <v>3028501839</v>
      </c>
    </row>
    <row r="12" spans="2:9" ht="31.15">
      <c r="B12" s="29" t="s">
        <v>43</v>
      </c>
      <c r="C12" s="29" t="s">
        <v>44</v>
      </c>
      <c r="D12" s="29" t="s">
        <v>45</v>
      </c>
      <c r="E12" s="31">
        <v>45827</v>
      </c>
      <c r="F12" s="29" t="s">
        <v>12</v>
      </c>
      <c r="G12" s="32" t="s">
        <v>46</v>
      </c>
      <c r="H12" s="29" t="s">
        <v>47</v>
      </c>
      <c r="I12" s="29">
        <v>3166239354</v>
      </c>
    </row>
    <row r="13" spans="2:9" ht="31.15">
      <c r="B13" s="29" t="s">
        <v>48</v>
      </c>
      <c r="C13" s="29" t="s">
        <v>49</v>
      </c>
      <c r="D13" s="29" t="s">
        <v>40</v>
      </c>
      <c r="E13" s="31">
        <v>45828</v>
      </c>
      <c r="F13" s="29" t="s">
        <v>12</v>
      </c>
      <c r="G13" s="32" t="s">
        <v>50</v>
      </c>
      <c r="H13" s="29" t="s">
        <v>51</v>
      </c>
      <c r="I13" s="29" t="s">
        <v>52</v>
      </c>
    </row>
    <row r="14" spans="2:9">
      <c r="B14" s="29" t="s">
        <v>53</v>
      </c>
      <c r="C14" s="29" t="s">
        <v>54</v>
      </c>
      <c r="D14" s="29" t="s">
        <v>40</v>
      </c>
      <c r="E14" s="31">
        <v>45798</v>
      </c>
      <c r="F14" s="29" t="s">
        <v>55</v>
      </c>
      <c r="G14" s="32" t="s">
        <v>56</v>
      </c>
      <c r="H14" s="29" t="s">
        <v>57</v>
      </c>
      <c r="I14" s="29">
        <v>3185202411</v>
      </c>
    </row>
    <row r="15" spans="2:9" ht="31.15">
      <c r="B15" s="29" t="s">
        <v>58</v>
      </c>
      <c r="C15" s="29">
        <v>80056425</v>
      </c>
      <c r="D15" s="29" t="s">
        <v>11</v>
      </c>
      <c r="E15" s="31">
        <v>45828</v>
      </c>
      <c r="F15" s="29" t="s">
        <v>12</v>
      </c>
      <c r="G15" s="32" t="s">
        <v>59</v>
      </c>
      <c r="H15" s="29" t="s">
        <v>60</v>
      </c>
      <c r="I15" s="29" t="s">
        <v>61</v>
      </c>
    </row>
    <row r="16" spans="2:9" ht="31.15">
      <c r="B16" s="30" t="s">
        <v>62</v>
      </c>
      <c r="C16" s="29" t="s">
        <v>63</v>
      </c>
      <c r="D16" s="29" t="s">
        <v>64</v>
      </c>
      <c r="E16" s="31">
        <v>45834</v>
      </c>
      <c r="F16" s="29" t="s">
        <v>12</v>
      </c>
      <c r="G16" s="32" t="s">
        <v>65</v>
      </c>
      <c r="H16" s="29" t="s">
        <v>66</v>
      </c>
      <c r="I16" s="29">
        <v>3102763122</v>
      </c>
    </row>
    <row r="17" spans="2:9" ht="46.9">
      <c r="B17" s="29" t="s">
        <v>67</v>
      </c>
      <c r="C17" s="29" t="s">
        <v>68</v>
      </c>
      <c r="D17" s="29" t="s">
        <v>69</v>
      </c>
      <c r="E17" s="31">
        <v>45784</v>
      </c>
      <c r="F17" s="29" t="s">
        <v>6</v>
      </c>
      <c r="G17" s="32" t="s">
        <v>70</v>
      </c>
      <c r="H17" s="29" t="s">
        <v>71</v>
      </c>
      <c r="I17" s="29">
        <v>3115398461</v>
      </c>
    </row>
    <row r="18" spans="2:9" ht="31.15">
      <c r="B18" s="29" t="s">
        <v>72</v>
      </c>
      <c r="C18" s="29" t="s">
        <v>73</v>
      </c>
      <c r="D18" s="29" t="s">
        <v>17</v>
      </c>
      <c r="E18" s="31">
        <v>45834</v>
      </c>
      <c r="F18" s="29" t="s">
        <v>12</v>
      </c>
      <c r="G18" s="32" t="s">
        <v>74</v>
      </c>
      <c r="H18" s="29" t="s">
        <v>75</v>
      </c>
      <c r="I18" s="29">
        <v>3223725597</v>
      </c>
    </row>
    <row r="19" spans="2:9" ht="31.15">
      <c r="B19" s="29" t="s">
        <v>76</v>
      </c>
      <c r="C19" s="29" t="s">
        <v>77</v>
      </c>
      <c r="D19" s="29" t="s">
        <v>40</v>
      </c>
      <c r="E19" s="29"/>
      <c r="F19" s="29" t="s">
        <v>12</v>
      </c>
      <c r="G19" s="32"/>
      <c r="H19" s="33" t="s">
        <v>78</v>
      </c>
      <c r="I19" s="29">
        <v>3012988250</v>
      </c>
    </row>
    <row r="20" spans="2:9" ht="31.15">
      <c r="B20" s="29" t="s">
        <v>79</v>
      </c>
      <c r="C20" s="29" t="s">
        <v>80</v>
      </c>
      <c r="D20" s="29" t="s">
        <v>11</v>
      </c>
      <c r="E20" s="31">
        <v>45683</v>
      </c>
      <c r="F20" s="29" t="s">
        <v>12</v>
      </c>
      <c r="G20" s="32" t="s">
        <v>81</v>
      </c>
      <c r="H20" s="29" t="s">
        <v>82</v>
      </c>
      <c r="I20" s="29" t="s">
        <v>83</v>
      </c>
    </row>
    <row r="21" spans="2:9" ht="31.15">
      <c r="B21" s="30" t="s">
        <v>84</v>
      </c>
      <c r="C21" s="29">
        <v>900505512</v>
      </c>
      <c r="D21" s="29" t="s">
        <v>17</v>
      </c>
      <c r="E21" s="31">
        <v>45828</v>
      </c>
      <c r="F21" s="29" t="s">
        <v>12</v>
      </c>
      <c r="G21" s="32" t="s">
        <v>85</v>
      </c>
      <c r="H21" s="29" t="s">
        <v>86</v>
      </c>
      <c r="I21" s="29" t="s">
        <v>87</v>
      </c>
    </row>
    <row r="22" spans="2:9" ht="31.15">
      <c r="B22" s="30" t="s">
        <v>88</v>
      </c>
      <c r="C22" s="29" t="s">
        <v>89</v>
      </c>
      <c r="D22" s="29" t="s">
        <v>17</v>
      </c>
      <c r="E22" s="31">
        <v>45828</v>
      </c>
      <c r="F22" s="29" t="s">
        <v>12</v>
      </c>
      <c r="G22" s="32" t="s">
        <v>90</v>
      </c>
      <c r="H22" s="29" t="s">
        <v>91</v>
      </c>
      <c r="I22" s="29">
        <v>3105610276</v>
      </c>
    </row>
    <row r="23" spans="2:9" ht="31.15">
      <c r="B23" s="30" t="s">
        <v>92</v>
      </c>
      <c r="C23" s="29" t="s">
        <v>93</v>
      </c>
      <c r="D23" s="29" t="s">
        <v>17</v>
      </c>
      <c r="E23" s="31">
        <v>45828</v>
      </c>
      <c r="F23" s="29" t="s">
        <v>12</v>
      </c>
      <c r="G23" s="32" t="s">
        <v>94</v>
      </c>
      <c r="H23" s="29" t="s">
        <v>95</v>
      </c>
      <c r="I23" s="29">
        <v>3196729726</v>
      </c>
    </row>
    <row r="24" spans="2:9" ht="31.15">
      <c r="B24" s="29" t="s">
        <v>96</v>
      </c>
      <c r="C24" s="29" t="s">
        <v>97</v>
      </c>
      <c r="D24" s="29" t="s">
        <v>69</v>
      </c>
      <c r="E24" s="31">
        <v>45812</v>
      </c>
      <c r="F24" s="29" t="s">
        <v>12</v>
      </c>
      <c r="G24" s="32" t="s">
        <v>98</v>
      </c>
      <c r="H24" s="29" t="s">
        <v>99</v>
      </c>
      <c r="I24" s="29">
        <v>3052320154</v>
      </c>
    </row>
    <row r="25" spans="2:9" ht="31.15">
      <c r="B25" s="29" t="s">
        <v>100</v>
      </c>
      <c r="C25" s="29">
        <v>9015667915</v>
      </c>
      <c r="D25" s="29" t="s">
        <v>11</v>
      </c>
      <c r="E25" s="31">
        <v>45848</v>
      </c>
      <c r="F25" s="29" t="s">
        <v>12</v>
      </c>
      <c r="G25" s="32" t="s">
        <v>101</v>
      </c>
      <c r="H25" s="29" t="s">
        <v>102</v>
      </c>
      <c r="I25" s="29" t="s">
        <v>103</v>
      </c>
    </row>
    <row r="26" spans="2:9" ht="31.15">
      <c r="B26" s="29" t="s">
        <v>104</v>
      </c>
      <c r="C26" s="29" t="s">
        <v>105</v>
      </c>
      <c r="D26" s="29" t="s">
        <v>11</v>
      </c>
      <c r="E26" s="31">
        <v>45824</v>
      </c>
      <c r="F26" s="29" t="s">
        <v>12</v>
      </c>
      <c r="G26" s="32" t="s">
        <v>106</v>
      </c>
      <c r="H26" s="29" t="s">
        <v>107</v>
      </c>
      <c r="I26" s="29">
        <v>3167865860</v>
      </c>
    </row>
    <row r="27" spans="2:9" ht="31.15">
      <c r="B27" s="29" t="s">
        <v>108</v>
      </c>
      <c r="C27" s="29">
        <v>901349813</v>
      </c>
      <c r="D27" s="29" t="s">
        <v>69</v>
      </c>
      <c r="E27" s="31">
        <v>45817</v>
      </c>
      <c r="F27" s="29" t="s">
        <v>12</v>
      </c>
      <c r="G27" s="32" t="s">
        <v>109</v>
      </c>
      <c r="H27" s="29" t="s">
        <v>110</v>
      </c>
      <c r="I27" s="29">
        <v>311475344</v>
      </c>
    </row>
    <row r="28" spans="2:9" ht="31.15">
      <c r="B28" s="30" t="s">
        <v>111</v>
      </c>
      <c r="C28" s="29" t="s">
        <v>112</v>
      </c>
      <c r="D28" s="29" t="s">
        <v>17</v>
      </c>
      <c r="E28" s="31">
        <v>45826</v>
      </c>
      <c r="F28" s="29" t="s">
        <v>12</v>
      </c>
      <c r="G28" s="32" t="s">
        <v>113</v>
      </c>
      <c r="H28" s="29" t="s">
        <v>114</v>
      </c>
      <c r="I28" s="29">
        <v>3106972680</v>
      </c>
    </row>
    <row r="29" spans="2:9" ht="31.15">
      <c r="B29" s="29" t="s">
        <v>115</v>
      </c>
      <c r="C29" s="29" t="s">
        <v>116</v>
      </c>
      <c r="D29" s="29" t="s">
        <v>69</v>
      </c>
      <c r="E29" s="31">
        <v>45773</v>
      </c>
      <c r="F29" s="29" t="s">
        <v>12</v>
      </c>
      <c r="G29" s="32" t="s">
        <v>117</v>
      </c>
      <c r="H29" s="29" t="s">
        <v>118</v>
      </c>
      <c r="I29" s="29">
        <v>3124993619</v>
      </c>
    </row>
    <row r="30" spans="2:9" ht="31.15">
      <c r="B30" s="30" t="s">
        <v>119</v>
      </c>
      <c r="C30" s="29" t="s">
        <v>120</v>
      </c>
      <c r="D30" s="29" t="s">
        <v>121</v>
      </c>
      <c r="E30" s="31">
        <v>45807</v>
      </c>
      <c r="F30" s="29" t="s">
        <v>12</v>
      </c>
      <c r="G30" s="32" t="s">
        <v>122</v>
      </c>
      <c r="H30" s="29" t="s">
        <v>123</v>
      </c>
      <c r="I30" s="29">
        <v>3164688302</v>
      </c>
    </row>
    <row r="31" spans="2:9" ht="31.15">
      <c r="B31" s="29" t="s">
        <v>124</v>
      </c>
      <c r="C31" s="29" t="s">
        <v>125</v>
      </c>
      <c r="D31" s="29" t="s">
        <v>11</v>
      </c>
      <c r="E31" s="31">
        <v>45763</v>
      </c>
      <c r="F31" s="29" t="s">
        <v>12</v>
      </c>
      <c r="G31" s="32" t="s">
        <v>126</v>
      </c>
      <c r="H31" s="29" t="s">
        <v>127</v>
      </c>
      <c r="I31" s="29">
        <v>3125581451</v>
      </c>
    </row>
    <row r="32" spans="2:9" ht="51">
      <c r="B32" s="29" t="s">
        <v>128</v>
      </c>
      <c r="C32" s="29" t="s">
        <v>129</v>
      </c>
      <c r="D32" s="29" t="s">
        <v>130</v>
      </c>
      <c r="E32" s="31">
        <v>46703</v>
      </c>
      <c r="F32" s="29" t="s">
        <v>131</v>
      </c>
      <c r="G32" s="96" t="s">
        <v>132</v>
      </c>
      <c r="H32" s="29" t="s">
        <v>133</v>
      </c>
      <c r="I32" s="29"/>
    </row>
    <row r="33" spans="2:9" ht="31.15">
      <c r="B33" s="29" t="s">
        <v>134</v>
      </c>
      <c r="C33" s="29">
        <v>9013676264</v>
      </c>
      <c r="D33" s="29" t="s">
        <v>130</v>
      </c>
      <c r="E33" s="31">
        <v>46703</v>
      </c>
      <c r="F33" s="29" t="s">
        <v>131</v>
      </c>
      <c r="G33" s="32" t="s">
        <v>135</v>
      </c>
      <c r="H33" s="29" t="s">
        <v>136</v>
      </c>
      <c r="I33" s="29">
        <v>3234349693</v>
      </c>
    </row>
    <row r="34" spans="2:9" ht="51">
      <c r="B34" s="29" t="s">
        <v>137</v>
      </c>
      <c r="C34" s="29"/>
      <c r="D34" s="29" t="s">
        <v>130</v>
      </c>
      <c r="E34" s="31">
        <v>46703</v>
      </c>
      <c r="F34" s="29" t="s">
        <v>131</v>
      </c>
      <c r="G34" s="96" t="s">
        <v>138</v>
      </c>
      <c r="H34" s="29" t="s">
        <v>139</v>
      </c>
      <c r="I34" s="29">
        <v>3225277896</v>
      </c>
    </row>
    <row r="35" spans="2:9">
      <c r="B35" s="84"/>
      <c r="C35" s="84"/>
      <c r="D35" s="84"/>
      <c r="E35" s="85"/>
      <c r="F35" s="84"/>
      <c r="G35" s="86"/>
      <c r="H35" s="84"/>
      <c r="I35" s="84"/>
    </row>
    <row r="36" spans="2:9" ht="16.149999999999999" thickBot="1"/>
    <row r="37" spans="2:9">
      <c r="B37" s="118" t="s">
        <v>140</v>
      </c>
      <c r="C37" s="119"/>
      <c r="D37" s="119"/>
      <c r="E37" s="119"/>
      <c r="F37" s="119"/>
      <c r="G37" s="119"/>
      <c r="H37" s="119"/>
      <c r="I37" s="120"/>
    </row>
    <row r="38" spans="2:9">
      <c r="B38" s="121"/>
      <c r="C38" s="122"/>
      <c r="D38" s="122"/>
      <c r="E38" s="122"/>
      <c r="F38" s="122"/>
      <c r="G38" s="122"/>
      <c r="H38" s="122"/>
      <c r="I38" s="123"/>
    </row>
    <row r="39" spans="2:9">
      <c r="B39" s="121"/>
      <c r="C39" s="122"/>
      <c r="D39" s="122"/>
      <c r="E39" s="122"/>
      <c r="F39" s="122"/>
      <c r="G39" s="122"/>
      <c r="H39" s="122"/>
      <c r="I39" s="123"/>
    </row>
    <row r="40" spans="2:9">
      <c r="B40" s="121"/>
      <c r="C40" s="122"/>
      <c r="D40" s="122"/>
      <c r="E40" s="122"/>
      <c r="F40" s="122"/>
      <c r="G40" s="122"/>
      <c r="H40" s="122"/>
      <c r="I40" s="123"/>
    </row>
    <row r="41" spans="2:9">
      <c r="B41" s="121"/>
      <c r="C41" s="122"/>
      <c r="D41" s="122"/>
      <c r="E41" s="122"/>
      <c r="F41" s="122"/>
      <c r="G41" s="122"/>
      <c r="H41" s="122"/>
      <c r="I41" s="123"/>
    </row>
    <row r="42" spans="2:9">
      <c r="B42" s="121"/>
      <c r="C42" s="122"/>
      <c r="D42" s="122"/>
      <c r="E42" s="122"/>
      <c r="F42" s="122"/>
      <c r="G42" s="122"/>
      <c r="H42" s="122"/>
      <c r="I42" s="123"/>
    </row>
    <row r="43" spans="2:9" ht="16.149999999999999" thickBot="1">
      <c r="B43" s="124"/>
      <c r="C43" s="125"/>
      <c r="D43" s="125"/>
      <c r="E43" s="125"/>
      <c r="F43" s="125"/>
      <c r="G43" s="125"/>
      <c r="H43" s="125"/>
      <c r="I43" s="126"/>
    </row>
  </sheetData>
  <sheetProtection algorithmName="SHA-512" hashValue="AU1DMH9M6Q77CCrdbfJ0BiThN41bRPgk2/Qh9Rp/mhf8ANppPpdwuN0uHK950vaWL68wcgysbVkmd1XtT1k/xw==" saltValue="vgUMZybHuLycDqBtovGAfw==" spinCount="100000" sheet="1" objects="1" scenarios="1"/>
  <mergeCells count="2">
    <mergeCell ref="B2:I3"/>
    <mergeCell ref="B37:I43"/>
  </mergeCells>
  <phoneticPr fontId="25" type="noConversion"/>
  <hyperlinks>
    <hyperlink ref="G20" r:id="rId1" display="mailto:exceavila@hotmail.com" xr:uid="{00000000-0004-0000-0000-000000000000}"/>
    <hyperlink ref="G14" r:id="rId2" display="mailto:ventasonline@omaderas.com" xr:uid="{00000000-0004-0000-0000-000001000000}"/>
    <hyperlink ref="G29" r:id="rId3" display="mailto:ferremilenio@etb.net.co" xr:uid="{00000000-0004-0000-0000-000002000000}"/>
    <hyperlink ref="G30" r:id="rId4" display="mailto:retcontable@gmail.com" xr:uid="{00000000-0004-0000-0000-000003000000}"/>
    <hyperlink ref="G26" r:id="rId5" xr:uid="{00000000-0004-0000-0000-000004000000}"/>
    <hyperlink ref="G13" r:id="rId6" display="mailto:jorgecardenas.gar@hotmail.com" xr:uid="{00000000-0004-0000-0000-000005000000}"/>
    <hyperlink ref="G21" r:id="rId7" display="https://la-embajada-del-diseno.ueniweb.com/" xr:uid="{00000000-0004-0000-0000-000006000000}"/>
    <hyperlink ref="I21" r:id="rId8" display="tel:+57 318 6646694" xr:uid="{00000000-0004-0000-0000-000007000000}"/>
    <hyperlink ref="G22" r:id="rId9" display="mailto:contabilidad@magnificapublicidad.com" xr:uid="{00000000-0004-0000-0000-000008000000}"/>
    <hyperlink ref="G23" r:id="rId10" display="mailto:publicidadadomicilio@hotmail.com" xr:uid="{00000000-0004-0000-0000-000009000000}"/>
    <hyperlink ref="G5" r:id="rId11" xr:uid="{00000000-0004-0000-0000-00000A000000}"/>
    <hyperlink ref="G8" r:id="rId12" xr:uid="{00000000-0004-0000-0000-00000B000000}"/>
    <hyperlink ref="G17" r:id="rId13" xr:uid="{00000000-0004-0000-0000-00000C000000}"/>
    <hyperlink ref="G18" r:id="rId14" display="mailto:Ventas@proyectarmh.com" xr:uid="{00000000-0004-0000-0000-00000D000000}"/>
    <hyperlink ref="G15" r:id="rId15" xr:uid="{00000000-0004-0000-0000-00000E000000}"/>
    <hyperlink ref="G24" r:id="rId16" xr:uid="{00000000-0004-0000-0000-00000F000000}"/>
    <hyperlink ref="G25" r:id="rId17" xr:uid="{00000000-0004-0000-0000-000010000000}"/>
    <hyperlink ref="G31" r:id="rId18" xr:uid="{00000000-0004-0000-0000-000011000000}"/>
    <hyperlink ref="G27" r:id="rId19" xr:uid="{00000000-0004-0000-0000-000012000000}"/>
    <hyperlink ref="H33" r:id="rId20" display="https://www.abacarpascartagena.com/producto/carpa-4x4-con-paredes/" xr:uid="{D8F7497F-7AAA-4FBD-A249-6B44B674025B}"/>
    <hyperlink ref="G33" r:id="rId21" xr:uid="{2C8B40EC-CE0A-41C2-A4E3-FDBEA601F4A2}"/>
    <hyperlink ref="G32" r:id="rId22" location="polycard_client=searchnordic&amp;search_layout=stack&amp;position=3&amp;type=item&amp;tracking_id=2e502d26-212d470a-8236-35bc69893cf9&amp;wid=MCO940266585&amp;sid=search" xr:uid="{0F37FA82-F40D-4001-BF4F-BD66D23500CF}"/>
    <hyperlink ref="G34" r:id="rId23" xr:uid="{B6D30455-4E9B-4E7B-94A8-B0CC56795616}"/>
  </hyperlinks>
  <pageMargins left="0.7" right="0.7" top="0.75" bottom="0.75" header="0.3" footer="0.3"/>
  <pageSetup paperSize="9" scale="31" orientation="portrait" r:id="rId2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A105"/>
  <sheetViews>
    <sheetView tabSelected="1" view="pageBreakPreview" topLeftCell="A13" zoomScale="70" zoomScaleNormal="70" zoomScaleSheetLayoutView="70" workbookViewId="0">
      <selection activeCell="C107" sqref="C107"/>
    </sheetView>
  </sheetViews>
  <sheetFormatPr defaultColWidth="11.5703125" defaultRowHeight="15.6"/>
  <cols>
    <col min="1" max="1" width="11.5703125" style="25"/>
    <col min="2" max="2" width="14.42578125" style="25" customWidth="1"/>
    <col min="3" max="3" width="29.42578125" style="25" customWidth="1"/>
    <col min="4" max="4" width="70.28515625" style="25" customWidth="1"/>
    <col min="5" max="8" width="21" style="25" customWidth="1"/>
    <col min="9" max="12" width="21" style="34" customWidth="1"/>
    <col min="13" max="13" width="21" style="25" customWidth="1"/>
    <col min="14" max="17" width="21" style="34" customWidth="1"/>
    <col min="18" max="18" width="21" style="25" customWidth="1"/>
    <col min="19" max="22" width="21" style="34" customWidth="1"/>
    <col min="23" max="27" width="21" style="25" customWidth="1"/>
    <col min="28" max="28" width="7.5703125" style="25" customWidth="1"/>
    <col min="29" max="16384" width="11.5703125" style="25"/>
  </cols>
  <sheetData>
    <row r="1" spans="2:27" ht="16.149999999999999" thickBot="1"/>
    <row r="2" spans="2:27" ht="36">
      <c r="B2" s="137" t="s">
        <v>141</v>
      </c>
      <c r="C2" s="138"/>
      <c r="D2" s="138"/>
      <c r="E2" s="138"/>
      <c r="F2" s="138"/>
      <c r="G2" s="139"/>
      <c r="H2" s="127" t="s">
        <v>142</v>
      </c>
      <c r="I2" s="128"/>
      <c r="J2" s="128"/>
      <c r="K2" s="128"/>
      <c r="L2" s="133"/>
      <c r="M2" s="127" t="s">
        <v>143</v>
      </c>
      <c r="N2" s="128"/>
      <c r="O2" s="128"/>
      <c r="P2" s="128"/>
      <c r="Q2" s="133"/>
      <c r="R2" s="127" t="s">
        <v>144</v>
      </c>
      <c r="S2" s="128"/>
      <c r="T2" s="128"/>
      <c r="U2" s="128"/>
      <c r="V2" s="129"/>
      <c r="W2" s="69"/>
      <c r="X2" s="69"/>
      <c r="Y2" s="69"/>
      <c r="Z2" s="69"/>
    </row>
    <row r="3" spans="2:27" ht="117" customHeight="1" thickBot="1">
      <c r="B3" s="71" t="s">
        <v>145</v>
      </c>
      <c r="C3" s="70">
        <v>2928</v>
      </c>
      <c r="D3" s="72" t="s">
        <v>146</v>
      </c>
      <c r="E3" s="135" t="s">
        <v>147</v>
      </c>
      <c r="F3" s="135"/>
      <c r="G3" s="136"/>
      <c r="H3" s="130"/>
      <c r="I3" s="131"/>
      <c r="J3" s="131"/>
      <c r="K3" s="131"/>
      <c r="L3" s="134"/>
      <c r="M3" s="130"/>
      <c r="N3" s="131"/>
      <c r="O3" s="131"/>
      <c r="P3" s="131"/>
      <c r="Q3" s="134"/>
      <c r="R3" s="130"/>
      <c r="S3" s="131"/>
      <c r="T3" s="131"/>
      <c r="U3" s="131"/>
      <c r="V3" s="132"/>
      <c r="W3" s="69"/>
      <c r="X3" s="69"/>
      <c r="Y3" s="69"/>
      <c r="Z3" s="69"/>
    </row>
    <row r="4" spans="2:27" s="81" customFormat="1" ht="47.45" thickBot="1">
      <c r="B4" s="73" t="s">
        <v>148</v>
      </c>
      <c r="C4" s="74" t="s">
        <v>149</v>
      </c>
      <c r="D4" s="74" t="s">
        <v>150</v>
      </c>
      <c r="E4" s="75" t="s">
        <v>151</v>
      </c>
      <c r="F4" s="75" t="s">
        <v>152</v>
      </c>
      <c r="G4" s="76" t="s">
        <v>153</v>
      </c>
      <c r="H4" s="77" t="s">
        <v>154</v>
      </c>
      <c r="I4" s="78" t="s">
        <v>155</v>
      </c>
      <c r="J4" s="78" t="s">
        <v>156</v>
      </c>
      <c r="K4" s="78" t="s">
        <v>157</v>
      </c>
      <c r="L4" s="79" t="s">
        <v>158</v>
      </c>
      <c r="M4" s="77" t="s">
        <v>154</v>
      </c>
      <c r="N4" s="78" t="s">
        <v>155</v>
      </c>
      <c r="O4" s="78" t="s">
        <v>156</v>
      </c>
      <c r="P4" s="78" t="s">
        <v>157</v>
      </c>
      <c r="Q4" s="79" t="s">
        <v>158</v>
      </c>
      <c r="R4" s="77" t="s">
        <v>154</v>
      </c>
      <c r="S4" s="78" t="s">
        <v>155</v>
      </c>
      <c r="T4" s="78" t="s">
        <v>156</v>
      </c>
      <c r="U4" s="78" t="s">
        <v>157</v>
      </c>
      <c r="V4" s="79" t="s">
        <v>158</v>
      </c>
      <c r="W4" s="73" t="s">
        <v>159</v>
      </c>
      <c r="X4" s="74" t="s">
        <v>160</v>
      </c>
      <c r="Y4" s="74" t="s">
        <v>161</v>
      </c>
      <c r="Z4" s="74" t="s">
        <v>162</v>
      </c>
      <c r="AA4" s="80" t="s">
        <v>163</v>
      </c>
    </row>
    <row r="5" spans="2:27" s="46" customFormat="1" ht="207" customHeight="1">
      <c r="B5" s="35">
        <v>1</v>
      </c>
      <c r="C5" s="97" t="s">
        <v>164</v>
      </c>
      <c r="D5" s="97" t="s">
        <v>165</v>
      </c>
      <c r="E5" s="8" t="s">
        <v>166</v>
      </c>
      <c r="F5" s="36">
        <v>1</v>
      </c>
      <c r="G5" s="37" t="s">
        <v>167</v>
      </c>
      <c r="H5" s="26" t="s">
        <v>9</v>
      </c>
      <c r="I5" s="38">
        <v>515000</v>
      </c>
      <c r="J5" s="38">
        <f>+ROUND(I5*0.19,0)</f>
        <v>97850</v>
      </c>
      <c r="K5" s="27">
        <f>+J5+I5</f>
        <v>612850</v>
      </c>
      <c r="L5" s="39">
        <f>+K5*$F5</f>
        <v>612850</v>
      </c>
      <c r="M5" s="12" t="s">
        <v>15</v>
      </c>
      <c r="N5" s="38">
        <v>600300</v>
      </c>
      <c r="O5" s="38">
        <f>+ROUND(N5*0.19,0)</f>
        <v>114057</v>
      </c>
      <c r="P5" s="27">
        <f>+O5+N5</f>
        <v>714357</v>
      </c>
      <c r="Q5" s="39">
        <f>+P5*$F5</f>
        <v>714357</v>
      </c>
      <c r="R5" s="13" t="s">
        <v>20</v>
      </c>
      <c r="S5" s="38">
        <v>378151</v>
      </c>
      <c r="T5" s="38">
        <f>+ROUND(S5*0.19,0)</f>
        <v>71849</v>
      </c>
      <c r="U5" s="27">
        <f>+T5+S5</f>
        <v>450000</v>
      </c>
      <c r="V5" s="40">
        <f>+U5*$F5</f>
        <v>450000</v>
      </c>
      <c r="W5" s="41">
        <f>+ROUND(AVERAGE(K5,P5,U5),0)</f>
        <v>592402</v>
      </c>
      <c r="X5" s="42">
        <f>+ROUND(_xlfn.STDEV.P(K5,P5,U5),0)</f>
        <v>108888</v>
      </c>
      <c r="Y5" s="43">
        <f>+X5/W5</f>
        <v>0.18380761712485777</v>
      </c>
      <c r="Z5" s="44">
        <f>+W5+X5</f>
        <v>701290</v>
      </c>
      <c r="AA5" s="45">
        <f>+W5-X5</f>
        <v>483514</v>
      </c>
    </row>
    <row r="6" spans="2:27" s="46" customFormat="1" ht="93.6">
      <c r="B6" s="47">
        <v>2</v>
      </c>
      <c r="C6" s="97" t="s">
        <v>168</v>
      </c>
      <c r="D6" s="98" t="s">
        <v>169</v>
      </c>
      <c r="E6" s="8" t="s">
        <v>166</v>
      </c>
      <c r="F6" s="48">
        <v>1</v>
      </c>
      <c r="G6" s="49" t="s">
        <v>167</v>
      </c>
      <c r="H6" s="16" t="s">
        <v>9</v>
      </c>
      <c r="I6" s="50">
        <v>11200</v>
      </c>
      <c r="J6" s="38">
        <f t="shared" ref="J6:J67" si="0">+ROUND(I6*0.19,0)</f>
        <v>2128</v>
      </c>
      <c r="K6" s="27">
        <f t="shared" ref="K6:K67" si="1">+J6+I6</f>
        <v>13328</v>
      </c>
      <c r="L6" s="39">
        <f t="shared" ref="L6:L67" si="2">+K6*$F6</f>
        <v>13328</v>
      </c>
      <c r="M6" s="14" t="s">
        <v>170</v>
      </c>
      <c r="N6" s="50">
        <f>16900/1.19</f>
        <v>14201.680672268909</v>
      </c>
      <c r="O6" s="38">
        <f t="shared" ref="O6:O67" si="3">+ROUND(N6*0.19,0)</f>
        <v>2698</v>
      </c>
      <c r="P6" s="27">
        <f t="shared" ref="P6:P67" si="4">+O6+N6</f>
        <v>16899.680672268907</v>
      </c>
      <c r="Q6" s="39">
        <f t="shared" ref="Q6:Q67" si="5">+P6*$F6</f>
        <v>16899.680672268907</v>
      </c>
      <c r="R6" s="15" t="s">
        <v>29</v>
      </c>
      <c r="S6" s="50">
        <f>16890/1.19</f>
        <v>14193.27731092437</v>
      </c>
      <c r="T6" s="38">
        <f t="shared" ref="T6:T67" si="6">+ROUND(S6*0.19,0)</f>
        <v>2697</v>
      </c>
      <c r="U6" s="27">
        <f t="shared" ref="U6:U67" si="7">+T6+S6</f>
        <v>16890.277310924372</v>
      </c>
      <c r="V6" s="40">
        <f t="shared" ref="V6:V67" si="8">+U6*$F6</f>
        <v>16890.277310924372</v>
      </c>
      <c r="W6" s="51">
        <f>+ROUND(AVERAGE(K6,P6,U6),0)</f>
        <v>15706</v>
      </c>
      <c r="X6" s="52">
        <f t="shared" ref="X6:X65" si="9">+ROUND(_xlfn.STDEV.P(K6,P6,U6),0)</f>
        <v>1681</v>
      </c>
      <c r="Y6" s="53">
        <f>+X6/W6</f>
        <v>0.10702916083025596</v>
      </c>
      <c r="Z6" s="54">
        <f t="shared" ref="Z6:Z65" si="10">+W6+X6</f>
        <v>17387</v>
      </c>
      <c r="AA6" s="55">
        <f t="shared" ref="AA6:AA65" si="11">+W6-X6</f>
        <v>14025</v>
      </c>
    </row>
    <row r="7" spans="2:27" s="46" customFormat="1" ht="140.44999999999999">
      <c r="B7" s="47">
        <v>3</v>
      </c>
      <c r="C7" s="97" t="s">
        <v>171</v>
      </c>
      <c r="D7" s="98" t="s">
        <v>172</v>
      </c>
      <c r="E7" s="8" t="s">
        <v>166</v>
      </c>
      <c r="F7" s="48">
        <v>1</v>
      </c>
      <c r="G7" s="49" t="s">
        <v>167</v>
      </c>
      <c r="H7" s="16" t="s">
        <v>20</v>
      </c>
      <c r="I7" s="50">
        <f>22000/1.19</f>
        <v>18487.394957983193</v>
      </c>
      <c r="J7" s="38">
        <f t="shared" si="0"/>
        <v>3513</v>
      </c>
      <c r="K7" s="27">
        <f t="shared" si="1"/>
        <v>22000.394957983193</v>
      </c>
      <c r="L7" s="39">
        <f t="shared" si="2"/>
        <v>22000.394957983193</v>
      </c>
      <c r="M7" s="14" t="s">
        <v>170</v>
      </c>
      <c r="N7" s="50">
        <f>16900/1.19</f>
        <v>14201.680672268909</v>
      </c>
      <c r="O7" s="38">
        <f t="shared" si="3"/>
        <v>2698</v>
      </c>
      <c r="P7" s="27">
        <f t="shared" si="4"/>
        <v>16899.680672268907</v>
      </c>
      <c r="Q7" s="39">
        <f t="shared" si="5"/>
        <v>16899.680672268907</v>
      </c>
      <c r="R7" s="17" t="s">
        <v>29</v>
      </c>
      <c r="S7" s="50">
        <f>17990/1.19</f>
        <v>15117.64705882353</v>
      </c>
      <c r="T7" s="38">
        <f t="shared" si="6"/>
        <v>2872</v>
      </c>
      <c r="U7" s="27">
        <f t="shared" si="7"/>
        <v>17989.647058823532</v>
      </c>
      <c r="V7" s="40">
        <f t="shared" si="8"/>
        <v>17989.647058823532</v>
      </c>
      <c r="W7" s="51">
        <f t="shared" ref="W7:W65" si="12">+ROUND(AVERAGE(K7,P7,U7),0)</f>
        <v>18963</v>
      </c>
      <c r="X7" s="52">
        <f t="shared" si="9"/>
        <v>2193</v>
      </c>
      <c r="Y7" s="53">
        <f t="shared" ref="Y7:Y65" si="13">+X7/W7</f>
        <v>0.11564625850340136</v>
      </c>
      <c r="Z7" s="54">
        <f t="shared" si="10"/>
        <v>21156</v>
      </c>
      <c r="AA7" s="55">
        <f t="shared" si="11"/>
        <v>16770</v>
      </c>
    </row>
    <row r="8" spans="2:27" s="46" customFormat="1" ht="62.45">
      <c r="B8" s="47">
        <v>4</v>
      </c>
      <c r="C8" s="97" t="s">
        <v>173</v>
      </c>
      <c r="D8" s="97" t="s">
        <v>174</v>
      </c>
      <c r="E8" s="8" t="s">
        <v>166</v>
      </c>
      <c r="F8" s="48">
        <v>1</v>
      </c>
      <c r="G8" s="49" t="s">
        <v>167</v>
      </c>
      <c r="H8" s="16" t="s">
        <v>170</v>
      </c>
      <c r="I8" s="50">
        <f>114900/1.19</f>
        <v>96554.621848739494</v>
      </c>
      <c r="J8" s="38">
        <f t="shared" si="0"/>
        <v>18345</v>
      </c>
      <c r="K8" s="27">
        <f t="shared" si="1"/>
        <v>114899.62184873949</v>
      </c>
      <c r="L8" s="39">
        <f t="shared" si="2"/>
        <v>114899.62184873949</v>
      </c>
      <c r="M8" s="16" t="s">
        <v>15</v>
      </c>
      <c r="N8" s="50">
        <v>124200</v>
      </c>
      <c r="O8" s="38">
        <f t="shared" si="3"/>
        <v>23598</v>
      </c>
      <c r="P8" s="27">
        <f t="shared" si="4"/>
        <v>147798</v>
      </c>
      <c r="Q8" s="39">
        <f t="shared" si="5"/>
        <v>147798</v>
      </c>
      <c r="R8" s="16" t="s">
        <v>29</v>
      </c>
      <c r="S8" s="50">
        <f>99990/1.19</f>
        <v>84025.210084033621</v>
      </c>
      <c r="T8" s="38">
        <f t="shared" si="6"/>
        <v>15965</v>
      </c>
      <c r="U8" s="27">
        <f t="shared" si="7"/>
        <v>99990.210084033621</v>
      </c>
      <c r="V8" s="40">
        <f t="shared" si="8"/>
        <v>99990.210084033621</v>
      </c>
      <c r="W8" s="51">
        <f t="shared" si="12"/>
        <v>120896</v>
      </c>
      <c r="X8" s="52">
        <f t="shared" si="9"/>
        <v>19973</v>
      </c>
      <c r="Y8" s="53">
        <f t="shared" si="13"/>
        <v>0.16520811275807307</v>
      </c>
      <c r="Z8" s="54">
        <f t="shared" si="10"/>
        <v>140869</v>
      </c>
      <c r="AA8" s="55">
        <f t="shared" si="11"/>
        <v>100923</v>
      </c>
    </row>
    <row r="9" spans="2:27" s="46" customFormat="1" ht="140.44999999999999">
      <c r="B9" s="47">
        <v>5</v>
      </c>
      <c r="C9" s="97" t="s">
        <v>175</v>
      </c>
      <c r="D9" s="98" t="s">
        <v>176</v>
      </c>
      <c r="E9" s="8" t="s">
        <v>166</v>
      </c>
      <c r="F9" s="48">
        <v>1</v>
      </c>
      <c r="G9" s="49" t="s">
        <v>167</v>
      </c>
      <c r="H9" s="16" t="s">
        <v>9</v>
      </c>
      <c r="I9" s="50">
        <v>168900</v>
      </c>
      <c r="J9" s="38">
        <f t="shared" si="0"/>
        <v>32091</v>
      </c>
      <c r="K9" s="27">
        <f t="shared" si="1"/>
        <v>200991</v>
      </c>
      <c r="L9" s="39">
        <f t="shared" si="2"/>
        <v>200991</v>
      </c>
      <c r="M9" s="16" t="s">
        <v>15</v>
      </c>
      <c r="N9" s="50">
        <v>110240</v>
      </c>
      <c r="O9" s="38">
        <f t="shared" si="3"/>
        <v>20946</v>
      </c>
      <c r="P9" s="27">
        <f t="shared" si="4"/>
        <v>131186</v>
      </c>
      <c r="Q9" s="39">
        <f t="shared" si="5"/>
        <v>131186</v>
      </c>
      <c r="R9" s="16" t="s">
        <v>34</v>
      </c>
      <c r="S9" s="50">
        <v>121500</v>
      </c>
      <c r="T9" s="38">
        <f t="shared" si="6"/>
        <v>23085</v>
      </c>
      <c r="U9" s="27">
        <f t="shared" si="7"/>
        <v>144585</v>
      </c>
      <c r="V9" s="40">
        <f t="shared" si="8"/>
        <v>144585</v>
      </c>
      <c r="W9" s="51">
        <f t="shared" si="12"/>
        <v>158921</v>
      </c>
      <c r="X9" s="52">
        <f t="shared" si="9"/>
        <v>30247</v>
      </c>
      <c r="Y9" s="53">
        <f t="shared" si="13"/>
        <v>0.19032726952385148</v>
      </c>
      <c r="Z9" s="54">
        <f t="shared" si="10"/>
        <v>189168</v>
      </c>
      <c r="AA9" s="55">
        <f t="shared" si="11"/>
        <v>128674</v>
      </c>
    </row>
    <row r="10" spans="2:27" s="46" customFormat="1" ht="62.45">
      <c r="B10" s="47">
        <v>6</v>
      </c>
      <c r="C10" s="97" t="s">
        <v>177</v>
      </c>
      <c r="D10" s="98" t="s">
        <v>178</v>
      </c>
      <c r="E10" s="8" t="s">
        <v>166</v>
      </c>
      <c r="F10" s="48">
        <v>1</v>
      </c>
      <c r="G10" s="49" t="s">
        <v>167</v>
      </c>
      <c r="H10" s="16" t="s">
        <v>170</v>
      </c>
      <c r="I10" s="50">
        <f>45900/1.19</f>
        <v>38571.428571428572</v>
      </c>
      <c r="J10" s="38">
        <f t="shared" si="0"/>
        <v>7329</v>
      </c>
      <c r="K10" s="27">
        <f t="shared" si="1"/>
        <v>45900.428571428572</v>
      </c>
      <c r="L10" s="39">
        <f t="shared" si="2"/>
        <v>45900.428571428572</v>
      </c>
      <c r="M10" s="16" t="s">
        <v>29</v>
      </c>
      <c r="N10" s="50">
        <f>40900/1.19</f>
        <v>34369.747899159665</v>
      </c>
      <c r="O10" s="38">
        <f t="shared" si="3"/>
        <v>6530</v>
      </c>
      <c r="P10" s="27">
        <f t="shared" si="4"/>
        <v>40899.747899159665</v>
      </c>
      <c r="Q10" s="39">
        <f t="shared" si="5"/>
        <v>40899.747899159665</v>
      </c>
      <c r="R10" s="16" t="s">
        <v>20</v>
      </c>
      <c r="S10" s="50">
        <f>38000/1.19</f>
        <v>31932.773109243699</v>
      </c>
      <c r="T10" s="38">
        <f t="shared" si="6"/>
        <v>6067</v>
      </c>
      <c r="U10" s="27">
        <f t="shared" si="7"/>
        <v>37999.773109243702</v>
      </c>
      <c r="V10" s="40">
        <f t="shared" si="8"/>
        <v>37999.773109243702</v>
      </c>
      <c r="W10" s="51">
        <f t="shared" si="12"/>
        <v>41600</v>
      </c>
      <c r="X10" s="52">
        <f t="shared" si="9"/>
        <v>3263</v>
      </c>
      <c r="Y10" s="53">
        <f t="shared" si="13"/>
        <v>7.8437499999999993E-2</v>
      </c>
      <c r="Z10" s="54">
        <f t="shared" si="10"/>
        <v>44863</v>
      </c>
      <c r="AA10" s="55">
        <f t="shared" si="11"/>
        <v>38337</v>
      </c>
    </row>
    <row r="11" spans="2:27" s="46" customFormat="1" ht="62.45">
      <c r="B11" s="47">
        <v>7</v>
      </c>
      <c r="C11" s="97" t="s">
        <v>179</v>
      </c>
      <c r="D11" s="98" t="s">
        <v>180</v>
      </c>
      <c r="E11" s="20" t="s">
        <v>166</v>
      </c>
      <c r="F11" s="48">
        <v>1</v>
      </c>
      <c r="G11" s="49" t="s">
        <v>167</v>
      </c>
      <c r="H11" s="16" t="s">
        <v>9</v>
      </c>
      <c r="I11" s="50">
        <v>10000</v>
      </c>
      <c r="J11" s="38">
        <f t="shared" si="0"/>
        <v>1900</v>
      </c>
      <c r="K11" s="27">
        <f t="shared" si="1"/>
        <v>11900</v>
      </c>
      <c r="L11" s="39">
        <f t="shared" si="2"/>
        <v>11900</v>
      </c>
      <c r="M11" s="16" t="s">
        <v>20</v>
      </c>
      <c r="N11" s="50">
        <f>12900/1.19</f>
        <v>10840.336134453783</v>
      </c>
      <c r="O11" s="38">
        <f t="shared" si="3"/>
        <v>2060</v>
      </c>
      <c r="P11" s="27">
        <f t="shared" si="4"/>
        <v>12900.336134453783</v>
      </c>
      <c r="Q11" s="39">
        <f t="shared" si="5"/>
        <v>12900.336134453783</v>
      </c>
      <c r="R11" s="16" t="s">
        <v>15</v>
      </c>
      <c r="S11" s="50">
        <v>7300</v>
      </c>
      <c r="T11" s="38">
        <f t="shared" si="6"/>
        <v>1387</v>
      </c>
      <c r="U11" s="27">
        <f t="shared" si="7"/>
        <v>8687</v>
      </c>
      <c r="V11" s="40">
        <f t="shared" si="8"/>
        <v>8687</v>
      </c>
      <c r="W11" s="51">
        <f t="shared" si="12"/>
        <v>11162</v>
      </c>
      <c r="X11" s="52">
        <f t="shared" si="9"/>
        <v>1797</v>
      </c>
      <c r="Y11" s="53">
        <f t="shared" si="13"/>
        <v>0.16099265364629994</v>
      </c>
      <c r="Z11" s="54">
        <f t="shared" si="10"/>
        <v>12959</v>
      </c>
      <c r="AA11" s="55">
        <f t="shared" si="11"/>
        <v>9365</v>
      </c>
    </row>
    <row r="12" spans="2:27" s="46" customFormat="1" ht="62.45">
      <c r="B12" s="47">
        <v>8</v>
      </c>
      <c r="C12" s="97" t="s">
        <v>181</v>
      </c>
      <c r="D12" s="98" t="s">
        <v>182</v>
      </c>
      <c r="E12" s="20" t="s">
        <v>166</v>
      </c>
      <c r="F12" s="48">
        <v>1</v>
      </c>
      <c r="G12" s="49" t="s">
        <v>167</v>
      </c>
      <c r="H12" s="16" t="s">
        <v>9</v>
      </c>
      <c r="I12" s="50">
        <v>3700000</v>
      </c>
      <c r="J12" s="38">
        <f t="shared" si="0"/>
        <v>703000</v>
      </c>
      <c r="K12" s="27">
        <f t="shared" si="1"/>
        <v>4403000</v>
      </c>
      <c r="L12" s="39">
        <f t="shared" si="2"/>
        <v>4403000</v>
      </c>
      <c r="M12" s="16" t="s">
        <v>15</v>
      </c>
      <c r="N12" s="50">
        <v>2443280</v>
      </c>
      <c r="O12" s="38">
        <f t="shared" si="3"/>
        <v>464223</v>
      </c>
      <c r="P12" s="27">
        <f t="shared" si="4"/>
        <v>2907503</v>
      </c>
      <c r="Q12" s="39">
        <f t="shared" si="5"/>
        <v>2907503</v>
      </c>
      <c r="R12" s="16" t="s">
        <v>20</v>
      </c>
      <c r="S12" s="50">
        <f>3200000/1.19</f>
        <v>2689075.630252101</v>
      </c>
      <c r="T12" s="38">
        <f t="shared" si="6"/>
        <v>510924</v>
      </c>
      <c r="U12" s="27">
        <f t="shared" si="7"/>
        <v>3199999.630252101</v>
      </c>
      <c r="V12" s="40">
        <f t="shared" si="8"/>
        <v>3199999.630252101</v>
      </c>
      <c r="W12" s="51">
        <f t="shared" si="12"/>
        <v>3503501</v>
      </c>
      <c r="X12" s="52">
        <f t="shared" si="9"/>
        <v>647154</v>
      </c>
      <c r="Y12" s="53">
        <f t="shared" si="13"/>
        <v>0.18471637370732877</v>
      </c>
      <c r="Z12" s="54">
        <f t="shared" si="10"/>
        <v>4150655</v>
      </c>
      <c r="AA12" s="55">
        <f t="shared" si="11"/>
        <v>2856347</v>
      </c>
    </row>
    <row r="13" spans="2:27" s="46" customFormat="1" ht="62.45">
      <c r="B13" s="47">
        <v>9</v>
      </c>
      <c r="C13" s="97" t="s">
        <v>183</v>
      </c>
      <c r="D13" s="98" t="s">
        <v>184</v>
      </c>
      <c r="E13" s="56" t="s">
        <v>166</v>
      </c>
      <c r="F13" s="48">
        <v>1</v>
      </c>
      <c r="G13" s="49" t="s">
        <v>167</v>
      </c>
      <c r="H13" s="16" t="s">
        <v>9</v>
      </c>
      <c r="I13" s="50">
        <v>2000000</v>
      </c>
      <c r="J13" s="38">
        <f t="shared" si="0"/>
        <v>380000</v>
      </c>
      <c r="K13" s="27">
        <f t="shared" si="1"/>
        <v>2380000</v>
      </c>
      <c r="L13" s="39">
        <f t="shared" si="2"/>
        <v>2380000</v>
      </c>
      <c r="M13" s="16" t="s">
        <v>20</v>
      </c>
      <c r="N13" s="50">
        <f>1750000/1.19</f>
        <v>1470588.2352941178</v>
      </c>
      <c r="O13" s="38">
        <f t="shared" si="3"/>
        <v>279412</v>
      </c>
      <c r="P13" s="27">
        <f t="shared" si="4"/>
        <v>1750000.2352941178</v>
      </c>
      <c r="Q13" s="39">
        <f t="shared" si="5"/>
        <v>1750000.2352941178</v>
      </c>
      <c r="R13" s="16" t="s">
        <v>34</v>
      </c>
      <c r="S13" s="50">
        <v>1782000</v>
      </c>
      <c r="T13" s="38">
        <f t="shared" si="6"/>
        <v>338580</v>
      </c>
      <c r="U13" s="27">
        <f t="shared" si="7"/>
        <v>2120580</v>
      </c>
      <c r="V13" s="40">
        <f t="shared" si="8"/>
        <v>2120580</v>
      </c>
      <c r="W13" s="51">
        <f t="shared" si="12"/>
        <v>2083527</v>
      </c>
      <c r="X13" s="52">
        <f t="shared" si="9"/>
        <v>258527</v>
      </c>
      <c r="Y13" s="53">
        <f t="shared" si="13"/>
        <v>0.12408142539069568</v>
      </c>
      <c r="Z13" s="54">
        <f t="shared" si="10"/>
        <v>2342054</v>
      </c>
      <c r="AA13" s="55">
        <f t="shared" si="11"/>
        <v>1825000</v>
      </c>
    </row>
    <row r="14" spans="2:27" s="46" customFormat="1" ht="156.75" customHeight="1">
      <c r="B14" s="47">
        <v>10</v>
      </c>
      <c r="C14" s="97" t="s">
        <v>185</v>
      </c>
      <c r="D14" s="105" t="s">
        <v>186</v>
      </c>
      <c r="E14" s="57" t="s">
        <v>187</v>
      </c>
      <c r="F14" s="48">
        <v>1</v>
      </c>
      <c r="G14" s="49" t="s">
        <v>167</v>
      </c>
      <c r="H14" s="16" t="s">
        <v>34</v>
      </c>
      <c r="I14" s="50">
        <v>130000</v>
      </c>
      <c r="J14" s="38">
        <f t="shared" si="0"/>
        <v>24700</v>
      </c>
      <c r="K14" s="27">
        <f t="shared" si="1"/>
        <v>154700</v>
      </c>
      <c r="L14" s="39">
        <f t="shared" si="2"/>
        <v>154700</v>
      </c>
      <c r="M14" s="18" t="s">
        <v>20</v>
      </c>
      <c r="N14" s="50">
        <f>125000/1.19</f>
        <v>105042.01680672269</v>
      </c>
      <c r="O14" s="38">
        <f t="shared" si="3"/>
        <v>19958</v>
      </c>
      <c r="P14" s="27">
        <f t="shared" si="4"/>
        <v>125000.01680672269</v>
      </c>
      <c r="Q14" s="39">
        <f t="shared" si="5"/>
        <v>125000.01680672269</v>
      </c>
      <c r="R14" s="18" t="s">
        <v>38</v>
      </c>
      <c r="S14" s="50">
        <f>145000/1.19</f>
        <v>121848.73949579832</v>
      </c>
      <c r="T14" s="38">
        <f t="shared" si="6"/>
        <v>23151</v>
      </c>
      <c r="U14" s="27">
        <f t="shared" si="7"/>
        <v>144999.73949579831</v>
      </c>
      <c r="V14" s="40">
        <f t="shared" si="8"/>
        <v>144999.73949579831</v>
      </c>
      <c r="W14" s="51">
        <f t="shared" si="12"/>
        <v>141567</v>
      </c>
      <c r="X14" s="52">
        <f t="shared" si="9"/>
        <v>12366</v>
      </c>
      <c r="Y14" s="53">
        <f t="shared" si="13"/>
        <v>8.735086566784632E-2</v>
      </c>
      <c r="Z14" s="54">
        <f t="shared" si="10"/>
        <v>153933</v>
      </c>
      <c r="AA14" s="55">
        <f t="shared" si="11"/>
        <v>129201</v>
      </c>
    </row>
    <row r="15" spans="2:27" s="46" customFormat="1" ht="343.15">
      <c r="B15" s="47">
        <v>11</v>
      </c>
      <c r="C15" s="97" t="s">
        <v>188</v>
      </c>
      <c r="D15" s="98" t="s">
        <v>189</v>
      </c>
      <c r="E15" s="58" t="s">
        <v>166</v>
      </c>
      <c r="F15" s="48">
        <v>1</v>
      </c>
      <c r="G15" s="49" t="s">
        <v>167</v>
      </c>
      <c r="H15" s="16" t="s">
        <v>9</v>
      </c>
      <c r="I15" s="50">
        <v>290000</v>
      </c>
      <c r="J15" s="38">
        <f t="shared" si="0"/>
        <v>55100</v>
      </c>
      <c r="K15" s="27">
        <f t="shared" si="1"/>
        <v>345100</v>
      </c>
      <c r="L15" s="39">
        <f t="shared" si="2"/>
        <v>345100</v>
      </c>
      <c r="M15" s="19" t="s">
        <v>20</v>
      </c>
      <c r="N15" s="50">
        <f>250000/1.19</f>
        <v>210084.03361344538</v>
      </c>
      <c r="O15" s="38">
        <f t="shared" si="3"/>
        <v>39916</v>
      </c>
      <c r="P15" s="27">
        <f t="shared" si="4"/>
        <v>250000.03361344538</v>
      </c>
      <c r="Q15" s="39">
        <f t="shared" si="5"/>
        <v>250000.03361344538</v>
      </c>
      <c r="R15" s="22" t="s">
        <v>34</v>
      </c>
      <c r="S15" s="50">
        <v>340000</v>
      </c>
      <c r="T15" s="38">
        <f t="shared" si="6"/>
        <v>64600</v>
      </c>
      <c r="U15" s="27">
        <f t="shared" si="7"/>
        <v>404600</v>
      </c>
      <c r="V15" s="40">
        <f t="shared" si="8"/>
        <v>404600</v>
      </c>
      <c r="W15" s="51">
        <f t="shared" si="12"/>
        <v>333233</v>
      </c>
      <c r="X15" s="52">
        <f t="shared" si="9"/>
        <v>63671</v>
      </c>
      <c r="Y15" s="53">
        <f t="shared" si="13"/>
        <v>0.19107051222417948</v>
      </c>
      <c r="Z15" s="54">
        <f t="shared" si="10"/>
        <v>396904</v>
      </c>
      <c r="AA15" s="55">
        <f t="shared" si="11"/>
        <v>269562</v>
      </c>
    </row>
    <row r="16" spans="2:27" s="46" customFormat="1" ht="78">
      <c r="B16" s="47">
        <v>12</v>
      </c>
      <c r="C16" s="97" t="s">
        <v>190</v>
      </c>
      <c r="D16" s="98" t="s">
        <v>191</v>
      </c>
      <c r="E16" s="20" t="s">
        <v>166</v>
      </c>
      <c r="F16" s="48">
        <v>1</v>
      </c>
      <c r="G16" s="49" t="s">
        <v>167</v>
      </c>
      <c r="H16" s="16" t="s">
        <v>38</v>
      </c>
      <c r="I16" s="50">
        <f>28000/1.19</f>
        <v>23529.411764705885</v>
      </c>
      <c r="J16" s="38">
        <f t="shared" si="0"/>
        <v>4471</v>
      </c>
      <c r="K16" s="27">
        <f t="shared" si="1"/>
        <v>28000.411764705885</v>
      </c>
      <c r="L16" s="39">
        <f t="shared" si="2"/>
        <v>28000.411764705885</v>
      </c>
      <c r="M16" s="18" t="s">
        <v>20</v>
      </c>
      <c r="N16" s="50">
        <v>15000</v>
      </c>
      <c r="O16" s="38">
        <f t="shared" si="3"/>
        <v>2850</v>
      </c>
      <c r="P16" s="27">
        <f t="shared" si="4"/>
        <v>17850</v>
      </c>
      <c r="Q16" s="39">
        <f t="shared" si="5"/>
        <v>17850</v>
      </c>
      <c r="R16" s="18" t="s">
        <v>34</v>
      </c>
      <c r="S16" s="50">
        <v>24000</v>
      </c>
      <c r="T16" s="38">
        <f t="shared" si="6"/>
        <v>4560</v>
      </c>
      <c r="U16" s="27">
        <f t="shared" si="7"/>
        <v>28560</v>
      </c>
      <c r="V16" s="40">
        <f t="shared" si="8"/>
        <v>28560</v>
      </c>
      <c r="W16" s="51">
        <f t="shared" si="12"/>
        <v>24803</v>
      </c>
      <c r="X16" s="52">
        <f t="shared" si="9"/>
        <v>4922</v>
      </c>
      <c r="Y16" s="53">
        <f t="shared" si="13"/>
        <v>0.19844373664476073</v>
      </c>
      <c r="Z16" s="54">
        <f t="shared" si="10"/>
        <v>29725</v>
      </c>
      <c r="AA16" s="55">
        <f t="shared" si="11"/>
        <v>19881</v>
      </c>
    </row>
    <row r="17" spans="2:27" s="46" customFormat="1" ht="62.45">
      <c r="B17" s="47">
        <v>13</v>
      </c>
      <c r="C17" s="97" t="s">
        <v>181</v>
      </c>
      <c r="D17" s="98" t="s">
        <v>192</v>
      </c>
      <c r="E17" s="20" t="s">
        <v>166</v>
      </c>
      <c r="F17" s="48">
        <v>1</v>
      </c>
      <c r="G17" s="49" t="s">
        <v>167</v>
      </c>
      <c r="H17" s="16" t="s">
        <v>38</v>
      </c>
      <c r="I17" s="50">
        <f>1400000/1.19</f>
        <v>1176470.5882352942</v>
      </c>
      <c r="J17" s="38">
        <f t="shared" si="0"/>
        <v>223529</v>
      </c>
      <c r="K17" s="27">
        <f t="shared" si="1"/>
        <v>1399999.5882352942</v>
      </c>
      <c r="L17" s="39">
        <f t="shared" si="2"/>
        <v>1399999.5882352942</v>
      </c>
      <c r="M17" s="18" t="s">
        <v>15</v>
      </c>
      <c r="N17" s="50">
        <v>1617600</v>
      </c>
      <c r="O17" s="38">
        <f t="shared" si="3"/>
        <v>307344</v>
      </c>
      <c r="P17" s="27">
        <f t="shared" si="4"/>
        <v>1924944</v>
      </c>
      <c r="Q17" s="39">
        <f t="shared" si="5"/>
        <v>1924944</v>
      </c>
      <c r="R17" s="18" t="s">
        <v>20</v>
      </c>
      <c r="S17" s="50">
        <f>2100000/1.19</f>
        <v>1764705.8823529412</v>
      </c>
      <c r="T17" s="38">
        <f t="shared" si="6"/>
        <v>335294</v>
      </c>
      <c r="U17" s="27">
        <f t="shared" si="7"/>
        <v>2099999.8823529412</v>
      </c>
      <c r="V17" s="40">
        <f t="shared" si="8"/>
        <v>2099999.8823529412</v>
      </c>
      <c r="W17" s="51">
        <f t="shared" si="12"/>
        <v>1808314</v>
      </c>
      <c r="X17" s="52">
        <f t="shared" si="9"/>
        <v>297436</v>
      </c>
      <c r="Y17" s="53">
        <f t="shared" si="13"/>
        <v>0.16448249584972521</v>
      </c>
      <c r="Z17" s="54">
        <f t="shared" si="10"/>
        <v>2105750</v>
      </c>
      <c r="AA17" s="55">
        <f t="shared" si="11"/>
        <v>1510878</v>
      </c>
    </row>
    <row r="18" spans="2:27" s="46" customFormat="1" ht="62.45">
      <c r="B18" s="47">
        <v>14</v>
      </c>
      <c r="C18" s="97" t="s">
        <v>193</v>
      </c>
      <c r="D18" s="98" t="s">
        <v>194</v>
      </c>
      <c r="E18" s="20" t="s">
        <v>166</v>
      </c>
      <c r="F18" s="48">
        <v>1</v>
      </c>
      <c r="G18" s="49" t="s">
        <v>167</v>
      </c>
      <c r="H18" s="16" t="s">
        <v>195</v>
      </c>
      <c r="I18" s="50">
        <v>105000</v>
      </c>
      <c r="J18" s="38">
        <f t="shared" si="0"/>
        <v>19950</v>
      </c>
      <c r="K18" s="27">
        <f t="shared" si="1"/>
        <v>124950</v>
      </c>
      <c r="L18" s="39">
        <f t="shared" si="2"/>
        <v>124950</v>
      </c>
      <c r="M18" s="18" t="s">
        <v>15</v>
      </c>
      <c r="N18" s="50">
        <v>125060</v>
      </c>
      <c r="O18" s="38">
        <f t="shared" si="3"/>
        <v>23761</v>
      </c>
      <c r="P18" s="27">
        <f t="shared" si="4"/>
        <v>148821</v>
      </c>
      <c r="Q18" s="39">
        <f t="shared" si="5"/>
        <v>148821</v>
      </c>
      <c r="R18" s="18" t="s">
        <v>20</v>
      </c>
      <c r="S18" s="50">
        <f>140000/1.19</f>
        <v>117647.05882352941</v>
      </c>
      <c r="T18" s="38">
        <f t="shared" si="6"/>
        <v>22353</v>
      </c>
      <c r="U18" s="27">
        <f t="shared" si="7"/>
        <v>140000.0588235294</v>
      </c>
      <c r="V18" s="40">
        <f t="shared" si="8"/>
        <v>140000.0588235294</v>
      </c>
      <c r="W18" s="51">
        <f t="shared" si="12"/>
        <v>137924</v>
      </c>
      <c r="X18" s="52">
        <f t="shared" si="9"/>
        <v>9855</v>
      </c>
      <c r="Y18" s="53">
        <f t="shared" si="13"/>
        <v>7.1452394072097677E-2</v>
      </c>
      <c r="Z18" s="54">
        <f t="shared" si="10"/>
        <v>147779</v>
      </c>
      <c r="AA18" s="55">
        <f t="shared" si="11"/>
        <v>128069</v>
      </c>
    </row>
    <row r="19" spans="2:27" s="46" customFormat="1" ht="93.6">
      <c r="B19" s="47">
        <v>15</v>
      </c>
      <c r="C19" s="97" t="s">
        <v>196</v>
      </c>
      <c r="D19" s="98" t="s">
        <v>197</v>
      </c>
      <c r="E19" s="20" t="s">
        <v>166</v>
      </c>
      <c r="F19" s="48">
        <v>1</v>
      </c>
      <c r="G19" s="49" t="s">
        <v>167</v>
      </c>
      <c r="H19" s="16" t="s">
        <v>38</v>
      </c>
      <c r="I19" s="50">
        <f>200000/1.19</f>
        <v>168067.22689075631</v>
      </c>
      <c r="J19" s="38">
        <f t="shared" si="0"/>
        <v>31933</v>
      </c>
      <c r="K19" s="27">
        <f t="shared" si="1"/>
        <v>200000.22689075631</v>
      </c>
      <c r="L19" s="39">
        <f t="shared" si="2"/>
        <v>200000.22689075631</v>
      </c>
      <c r="M19" s="18" t="s">
        <v>20</v>
      </c>
      <c r="N19" s="50">
        <f>160000/1.19</f>
        <v>134453.78151260506</v>
      </c>
      <c r="O19" s="38">
        <f t="shared" si="3"/>
        <v>25546</v>
      </c>
      <c r="P19" s="27">
        <f t="shared" si="4"/>
        <v>159999.78151260506</v>
      </c>
      <c r="Q19" s="39">
        <f t="shared" si="5"/>
        <v>159999.78151260506</v>
      </c>
      <c r="R19" s="18" t="s">
        <v>195</v>
      </c>
      <c r="S19" s="50">
        <v>112500</v>
      </c>
      <c r="T19" s="38">
        <f t="shared" si="6"/>
        <v>21375</v>
      </c>
      <c r="U19" s="27">
        <f t="shared" si="7"/>
        <v>133875</v>
      </c>
      <c r="V19" s="40">
        <f t="shared" si="8"/>
        <v>133875</v>
      </c>
      <c r="W19" s="51">
        <f t="shared" si="12"/>
        <v>164625</v>
      </c>
      <c r="X19" s="52">
        <f t="shared" si="9"/>
        <v>27193</v>
      </c>
      <c r="Y19" s="53">
        <f t="shared" si="13"/>
        <v>0.1651814730447988</v>
      </c>
      <c r="Z19" s="54">
        <f t="shared" si="10"/>
        <v>191818</v>
      </c>
      <c r="AA19" s="55">
        <f t="shared" si="11"/>
        <v>137432</v>
      </c>
    </row>
    <row r="20" spans="2:27" s="46" customFormat="1" ht="62.45">
      <c r="B20" s="47">
        <v>16</v>
      </c>
      <c r="C20" s="97" t="s">
        <v>198</v>
      </c>
      <c r="D20" s="97" t="s">
        <v>199</v>
      </c>
      <c r="E20" s="8" t="s">
        <v>166</v>
      </c>
      <c r="F20" s="48">
        <v>1</v>
      </c>
      <c r="G20" s="49" t="s">
        <v>167</v>
      </c>
      <c r="H20" s="16" t="s">
        <v>9</v>
      </c>
      <c r="I20" s="50">
        <v>75000</v>
      </c>
      <c r="J20" s="38">
        <f t="shared" si="0"/>
        <v>14250</v>
      </c>
      <c r="K20" s="27">
        <f t="shared" si="1"/>
        <v>89250</v>
      </c>
      <c r="L20" s="39">
        <f t="shared" si="2"/>
        <v>89250</v>
      </c>
      <c r="M20" s="18" t="s">
        <v>20</v>
      </c>
      <c r="N20" s="50">
        <f>73000/1.19</f>
        <v>61344.537815126052</v>
      </c>
      <c r="O20" s="38">
        <f t="shared" si="3"/>
        <v>11655</v>
      </c>
      <c r="P20" s="27">
        <f t="shared" si="4"/>
        <v>72999.537815126052</v>
      </c>
      <c r="Q20" s="39">
        <f t="shared" si="5"/>
        <v>72999.537815126052</v>
      </c>
      <c r="R20" s="18" t="s">
        <v>38</v>
      </c>
      <c r="S20" s="50">
        <f>90000/1.19</f>
        <v>75630.252100840342</v>
      </c>
      <c r="T20" s="38">
        <f t="shared" si="6"/>
        <v>14370</v>
      </c>
      <c r="U20" s="27">
        <f t="shared" si="7"/>
        <v>90000.252100840342</v>
      </c>
      <c r="V20" s="40">
        <f t="shared" si="8"/>
        <v>90000.252100840342</v>
      </c>
      <c r="W20" s="51">
        <f t="shared" si="12"/>
        <v>84083</v>
      </c>
      <c r="X20" s="52">
        <f t="shared" si="9"/>
        <v>7843</v>
      </c>
      <c r="Y20" s="53">
        <f t="shared" si="13"/>
        <v>9.3276881176932322E-2</v>
      </c>
      <c r="Z20" s="54">
        <f t="shared" si="10"/>
        <v>91926</v>
      </c>
      <c r="AA20" s="55">
        <f t="shared" si="11"/>
        <v>76240</v>
      </c>
    </row>
    <row r="21" spans="2:27" s="46" customFormat="1" ht="93.6">
      <c r="B21" s="47">
        <v>17</v>
      </c>
      <c r="C21" s="97" t="s">
        <v>200</v>
      </c>
      <c r="D21" s="98" t="s">
        <v>201</v>
      </c>
      <c r="E21" s="20" t="s">
        <v>166</v>
      </c>
      <c r="F21" s="48">
        <v>1</v>
      </c>
      <c r="G21" s="49" t="s">
        <v>167</v>
      </c>
      <c r="H21" s="16" t="s">
        <v>9</v>
      </c>
      <c r="I21" s="50">
        <v>32000</v>
      </c>
      <c r="J21" s="38">
        <f t="shared" si="0"/>
        <v>6080</v>
      </c>
      <c r="K21" s="27">
        <f t="shared" si="1"/>
        <v>38080</v>
      </c>
      <c r="L21" s="39">
        <f t="shared" si="2"/>
        <v>38080</v>
      </c>
      <c r="M21" s="18" t="s">
        <v>20</v>
      </c>
      <c r="N21" s="50">
        <f>33000/1.19</f>
        <v>27731.092436974792</v>
      </c>
      <c r="O21" s="38">
        <f t="shared" si="3"/>
        <v>5269</v>
      </c>
      <c r="P21" s="27">
        <f t="shared" si="4"/>
        <v>33000.092436974795</v>
      </c>
      <c r="Q21" s="39">
        <f t="shared" si="5"/>
        <v>33000.092436974795</v>
      </c>
      <c r="R21" s="18" t="s">
        <v>38</v>
      </c>
      <c r="S21" s="50">
        <f>40000/1.19</f>
        <v>33613.445378151264</v>
      </c>
      <c r="T21" s="38">
        <f t="shared" si="6"/>
        <v>6387</v>
      </c>
      <c r="U21" s="27">
        <f t="shared" si="7"/>
        <v>40000.445378151264</v>
      </c>
      <c r="V21" s="40">
        <f t="shared" si="8"/>
        <v>40000.445378151264</v>
      </c>
      <c r="W21" s="51">
        <f t="shared" si="12"/>
        <v>37027</v>
      </c>
      <c r="X21" s="52">
        <f t="shared" si="9"/>
        <v>2953</v>
      </c>
      <c r="Y21" s="53">
        <f t="shared" si="13"/>
        <v>7.9752612958111646E-2</v>
      </c>
      <c r="Z21" s="54">
        <f t="shared" si="10"/>
        <v>39980</v>
      </c>
      <c r="AA21" s="55">
        <f t="shared" si="11"/>
        <v>34074</v>
      </c>
    </row>
    <row r="22" spans="2:27" s="46" customFormat="1" ht="62.45">
      <c r="B22" s="47">
        <v>18</v>
      </c>
      <c r="C22" s="97" t="s">
        <v>202</v>
      </c>
      <c r="D22" s="106" t="s">
        <v>203</v>
      </c>
      <c r="E22" s="20" t="s">
        <v>166</v>
      </c>
      <c r="F22" s="48">
        <v>1</v>
      </c>
      <c r="G22" s="49" t="s">
        <v>167</v>
      </c>
      <c r="H22" s="16" t="s">
        <v>9</v>
      </c>
      <c r="I22" s="50">
        <v>289000</v>
      </c>
      <c r="J22" s="38">
        <f t="shared" si="0"/>
        <v>54910</v>
      </c>
      <c r="K22" s="27">
        <f t="shared" si="1"/>
        <v>343910</v>
      </c>
      <c r="L22" s="39">
        <f t="shared" si="2"/>
        <v>343910</v>
      </c>
      <c r="M22" s="18" t="s">
        <v>170</v>
      </c>
      <c r="N22" s="50">
        <f>284900/1.19</f>
        <v>239411.76470588235</v>
      </c>
      <c r="O22" s="38">
        <f t="shared" si="3"/>
        <v>45488</v>
      </c>
      <c r="P22" s="27">
        <f t="shared" si="4"/>
        <v>284899.76470588235</v>
      </c>
      <c r="Q22" s="39">
        <f t="shared" si="5"/>
        <v>284899.76470588235</v>
      </c>
      <c r="R22" s="16" t="s">
        <v>29</v>
      </c>
      <c r="S22" s="50">
        <f>279900/1.19</f>
        <v>235210.08403361344</v>
      </c>
      <c r="T22" s="38">
        <f t="shared" si="6"/>
        <v>44690</v>
      </c>
      <c r="U22" s="27">
        <f t="shared" si="7"/>
        <v>279900.08403361344</v>
      </c>
      <c r="V22" s="40">
        <f t="shared" si="8"/>
        <v>279900.08403361344</v>
      </c>
      <c r="W22" s="51">
        <f t="shared" si="12"/>
        <v>302903</v>
      </c>
      <c r="X22" s="52">
        <f t="shared" si="9"/>
        <v>29068</v>
      </c>
      <c r="Y22" s="53">
        <f t="shared" si="13"/>
        <v>9.5964714776677687E-2</v>
      </c>
      <c r="Z22" s="54">
        <f t="shared" si="10"/>
        <v>331971</v>
      </c>
      <c r="AA22" s="55">
        <f t="shared" si="11"/>
        <v>273835</v>
      </c>
    </row>
    <row r="23" spans="2:27" s="46" customFormat="1" ht="62.45">
      <c r="B23" s="47">
        <v>19</v>
      </c>
      <c r="C23" s="97" t="s">
        <v>204</v>
      </c>
      <c r="D23" s="98" t="s">
        <v>205</v>
      </c>
      <c r="E23" s="20" t="s">
        <v>166</v>
      </c>
      <c r="F23" s="48">
        <v>1</v>
      </c>
      <c r="G23" s="49" t="s">
        <v>167</v>
      </c>
      <c r="H23" s="16" t="s">
        <v>9</v>
      </c>
      <c r="I23" s="50">
        <v>218000</v>
      </c>
      <c r="J23" s="38">
        <f t="shared" si="0"/>
        <v>41420</v>
      </c>
      <c r="K23" s="27">
        <f t="shared" si="1"/>
        <v>259420</v>
      </c>
      <c r="L23" s="39">
        <f t="shared" si="2"/>
        <v>259420</v>
      </c>
      <c r="M23" s="18" t="s">
        <v>20</v>
      </c>
      <c r="N23" s="50">
        <f>380000/1.19</f>
        <v>319327.731092437</v>
      </c>
      <c r="O23" s="38">
        <f t="shared" si="3"/>
        <v>60672</v>
      </c>
      <c r="P23" s="27">
        <f t="shared" si="4"/>
        <v>379999.731092437</v>
      </c>
      <c r="Q23" s="39">
        <f t="shared" si="5"/>
        <v>379999.731092437</v>
      </c>
      <c r="R23" s="16" t="s">
        <v>206</v>
      </c>
      <c r="S23" s="50">
        <f>355990/1.19</f>
        <v>299151.26050420169</v>
      </c>
      <c r="T23" s="38">
        <f t="shared" si="6"/>
        <v>56839</v>
      </c>
      <c r="U23" s="27">
        <f t="shared" si="7"/>
        <v>355990.26050420169</v>
      </c>
      <c r="V23" s="40">
        <f t="shared" si="8"/>
        <v>355990.26050420169</v>
      </c>
      <c r="W23" s="51">
        <f t="shared" si="12"/>
        <v>331803</v>
      </c>
      <c r="X23" s="52">
        <f t="shared" si="9"/>
        <v>52113</v>
      </c>
      <c r="Y23" s="53">
        <f t="shared" si="13"/>
        <v>0.15706006274807641</v>
      </c>
      <c r="Z23" s="54">
        <f t="shared" si="10"/>
        <v>383916</v>
      </c>
      <c r="AA23" s="55">
        <f t="shared" si="11"/>
        <v>279690</v>
      </c>
    </row>
    <row r="24" spans="2:27" s="46" customFormat="1" ht="62.45">
      <c r="B24" s="47">
        <v>20</v>
      </c>
      <c r="C24" s="97" t="s">
        <v>207</v>
      </c>
      <c r="D24" s="98" t="s">
        <v>208</v>
      </c>
      <c r="E24" s="20" t="s">
        <v>166</v>
      </c>
      <c r="F24" s="48">
        <v>1</v>
      </c>
      <c r="G24" s="49" t="s">
        <v>167</v>
      </c>
      <c r="H24" s="16" t="s">
        <v>9</v>
      </c>
      <c r="I24" s="50">
        <v>149000</v>
      </c>
      <c r="J24" s="38">
        <f t="shared" si="0"/>
        <v>28310</v>
      </c>
      <c r="K24" s="27">
        <f t="shared" si="1"/>
        <v>177310</v>
      </c>
      <c r="L24" s="39">
        <f t="shared" si="2"/>
        <v>177310</v>
      </c>
      <c r="M24" s="18" t="s">
        <v>29</v>
      </c>
      <c r="N24" s="50">
        <f>155900/1.19</f>
        <v>131008.40336134455</v>
      </c>
      <c r="O24" s="38">
        <f t="shared" si="3"/>
        <v>24892</v>
      </c>
      <c r="P24" s="27">
        <f t="shared" si="4"/>
        <v>155900.40336134454</v>
      </c>
      <c r="Q24" s="39">
        <f t="shared" si="5"/>
        <v>155900.40336134454</v>
      </c>
      <c r="R24" s="18" t="s">
        <v>170</v>
      </c>
      <c r="S24" s="50">
        <f>239900/1.19</f>
        <v>201596.63865546219</v>
      </c>
      <c r="T24" s="38">
        <f t="shared" si="6"/>
        <v>38303</v>
      </c>
      <c r="U24" s="27">
        <f t="shared" si="7"/>
        <v>239899.63865546219</v>
      </c>
      <c r="V24" s="40">
        <f t="shared" si="8"/>
        <v>239899.63865546219</v>
      </c>
      <c r="W24" s="51">
        <f t="shared" si="12"/>
        <v>191037</v>
      </c>
      <c r="X24" s="52">
        <f t="shared" si="9"/>
        <v>35640</v>
      </c>
      <c r="Y24" s="53">
        <f t="shared" si="13"/>
        <v>0.18656071860424944</v>
      </c>
      <c r="Z24" s="54">
        <f t="shared" si="10"/>
        <v>226677</v>
      </c>
      <c r="AA24" s="55">
        <f t="shared" si="11"/>
        <v>155397</v>
      </c>
    </row>
    <row r="25" spans="2:27" s="46" customFormat="1" ht="124.9">
      <c r="B25" s="47">
        <v>21</v>
      </c>
      <c r="C25" s="97" t="s">
        <v>209</v>
      </c>
      <c r="D25" s="98" t="s">
        <v>210</v>
      </c>
      <c r="E25" s="20" t="s">
        <v>166</v>
      </c>
      <c r="F25" s="48">
        <v>1</v>
      </c>
      <c r="G25" s="49" t="s">
        <v>167</v>
      </c>
      <c r="H25" s="16" t="s">
        <v>9</v>
      </c>
      <c r="I25" s="50">
        <v>259000</v>
      </c>
      <c r="J25" s="38">
        <f t="shared" si="0"/>
        <v>49210</v>
      </c>
      <c r="K25" s="27">
        <f t="shared" si="1"/>
        <v>308210</v>
      </c>
      <c r="L25" s="39">
        <f t="shared" si="2"/>
        <v>308210</v>
      </c>
      <c r="M25" s="18" t="s">
        <v>170</v>
      </c>
      <c r="N25" s="50">
        <f>284900/1.19</f>
        <v>239411.76470588235</v>
      </c>
      <c r="O25" s="38">
        <f t="shared" si="3"/>
        <v>45488</v>
      </c>
      <c r="P25" s="27">
        <f t="shared" si="4"/>
        <v>284899.76470588235</v>
      </c>
      <c r="Q25" s="39">
        <f t="shared" si="5"/>
        <v>284899.76470588235</v>
      </c>
      <c r="R25" s="16" t="s">
        <v>29</v>
      </c>
      <c r="S25" s="50">
        <f>279900/1.19</f>
        <v>235210.08403361344</v>
      </c>
      <c r="T25" s="38">
        <f t="shared" si="6"/>
        <v>44690</v>
      </c>
      <c r="U25" s="27">
        <f t="shared" si="7"/>
        <v>279900.08403361344</v>
      </c>
      <c r="V25" s="40">
        <f t="shared" si="8"/>
        <v>279900.08403361344</v>
      </c>
      <c r="W25" s="51">
        <f t="shared" si="12"/>
        <v>291003</v>
      </c>
      <c r="X25" s="52">
        <f t="shared" si="9"/>
        <v>12337</v>
      </c>
      <c r="Y25" s="53">
        <f t="shared" si="13"/>
        <v>4.2394751944138033E-2</v>
      </c>
      <c r="Z25" s="54">
        <f t="shared" si="10"/>
        <v>303340</v>
      </c>
      <c r="AA25" s="55">
        <f t="shared" si="11"/>
        <v>278666</v>
      </c>
    </row>
    <row r="26" spans="2:27" s="46" customFormat="1" ht="78">
      <c r="B26" s="47">
        <v>22</v>
      </c>
      <c r="C26" s="97" t="s">
        <v>211</v>
      </c>
      <c r="D26" s="98" t="s">
        <v>212</v>
      </c>
      <c r="E26" s="20" t="s">
        <v>166</v>
      </c>
      <c r="F26" s="48">
        <v>1</v>
      </c>
      <c r="G26" s="49" t="s">
        <v>167</v>
      </c>
      <c r="H26" s="16" t="s">
        <v>9</v>
      </c>
      <c r="I26" s="50">
        <v>168000</v>
      </c>
      <c r="J26" s="38">
        <f t="shared" si="0"/>
        <v>31920</v>
      </c>
      <c r="K26" s="27">
        <f t="shared" si="1"/>
        <v>199920</v>
      </c>
      <c r="L26" s="39">
        <f t="shared" si="2"/>
        <v>199920</v>
      </c>
      <c r="M26" s="18" t="s">
        <v>170</v>
      </c>
      <c r="N26" s="50">
        <f>199900/1.19</f>
        <v>167983.19327731093</v>
      </c>
      <c r="O26" s="38">
        <f t="shared" si="3"/>
        <v>31917</v>
      </c>
      <c r="P26" s="27">
        <f t="shared" si="4"/>
        <v>199900.19327731093</v>
      </c>
      <c r="Q26" s="39">
        <f t="shared" si="5"/>
        <v>199900.19327731093</v>
      </c>
      <c r="R26" s="16" t="s">
        <v>195</v>
      </c>
      <c r="S26" s="50">
        <f>270000/1.19</f>
        <v>226890.75630252101</v>
      </c>
      <c r="T26" s="38">
        <f t="shared" si="6"/>
        <v>43109</v>
      </c>
      <c r="U26" s="27">
        <f t="shared" si="7"/>
        <v>269999.75630252098</v>
      </c>
      <c r="V26" s="40">
        <f t="shared" si="8"/>
        <v>269999.75630252098</v>
      </c>
      <c r="W26" s="51">
        <f t="shared" si="12"/>
        <v>223273</v>
      </c>
      <c r="X26" s="52">
        <f t="shared" si="9"/>
        <v>33041</v>
      </c>
      <c r="Y26" s="53">
        <f t="shared" si="13"/>
        <v>0.14798475409028408</v>
      </c>
      <c r="Z26" s="54">
        <f t="shared" si="10"/>
        <v>256314</v>
      </c>
      <c r="AA26" s="55">
        <f t="shared" si="11"/>
        <v>190232</v>
      </c>
    </row>
    <row r="27" spans="2:27" s="46" customFormat="1" ht="140.44999999999999">
      <c r="B27" s="47">
        <v>23</v>
      </c>
      <c r="C27" s="97" t="s">
        <v>213</v>
      </c>
      <c r="D27" s="97" t="s">
        <v>214</v>
      </c>
      <c r="E27" s="8" t="s">
        <v>166</v>
      </c>
      <c r="F27" s="48">
        <v>1</v>
      </c>
      <c r="G27" s="49" t="s">
        <v>167</v>
      </c>
      <c r="H27" s="16" t="s">
        <v>38</v>
      </c>
      <c r="I27" s="50">
        <v>2000000</v>
      </c>
      <c r="J27" s="38">
        <f t="shared" si="0"/>
        <v>380000</v>
      </c>
      <c r="K27" s="27">
        <f t="shared" si="1"/>
        <v>2380000</v>
      </c>
      <c r="L27" s="39">
        <f t="shared" si="2"/>
        <v>2380000</v>
      </c>
      <c r="M27" s="16" t="s">
        <v>20</v>
      </c>
      <c r="N27" s="50">
        <v>1350000</v>
      </c>
      <c r="O27" s="38">
        <f t="shared" si="3"/>
        <v>256500</v>
      </c>
      <c r="P27" s="27">
        <f t="shared" si="4"/>
        <v>1606500</v>
      </c>
      <c r="Q27" s="39">
        <f t="shared" si="5"/>
        <v>1606500</v>
      </c>
      <c r="R27" s="16" t="s">
        <v>195</v>
      </c>
      <c r="S27" s="50">
        <v>1950000</v>
      </c>
      <c r="T27" s="38">
        <f t="shared" si="6"/>
        <v>370500</v>
      </c>
      <c r="U27" s="27">
        <f t="shared" si="7"/>
        <v>2320500</v>
      </c>
      <c r="V27" s="40">
        <f t="shared" si="8"/>
        <v>2320500</v>
      </c>
      <c r="W27" s="51">
        <f t="shared" si="12"/>
        <v>2102333</v>
      </c>
      <c r="X27" s="52">
        <f t="shared" si="9"/>
        <v>351448</v>
      </c>
      <c r="Y27" s="53">
        <f t="shared" si="13"/>
        <v>0.16717047204225022</v>
      </c>
      <c r="Z27" s="54">
        <f t="shared" si="10"/>
        <v>2453781</v>
      </c>
      <c r="AA27" s="55">
        <f t="shared" si="11"/>
        <v>1750885</v>
      </c>
    </row>
    <row r="28" spans="2:27" s="46" customFormat="1" ht="171.6">
      <c r="B28" s="47">
        <v>24</v>
      </c>
      <c r="C28" s="97" t="s">
        <v>215</v>
      </c>
      <c r="D28" s="98" t="s">
        <v>216</v>
      </c>
      <c r="E28" s="20" t="s">
        <v>187</v>
      </c>
      <c r="F28" s="48">
        <v>1</v>
      </c>
      <c r="G28" s="49" t="s">
        <v>167</v>
      </c>
      <c r="H28" s="16" t="s">
        <v>9</v>
      </c>
      <c r="I28" s="50">
        <v>25000</v>
      </c>
      <c r="J28" s="38">
        <f t="shared" si="0"/>
        <v>4750</v>
      </c>
      <c r="K28" s="27">
        <f t="shared" si="1"/>
        <v>29750</v>
      </c>
      <c r="L28" s="39">
        <f t="shared" si="2"/>
        <v>29750</v>
      </c>
      <c r="M28" s="18" t="s">
        <v>217</v>
      </c>
      <c r="N28" s="50">
        <v>30168</v>
      </c>
      <c r="O28" s="38">
        <f t="shared" si="3"/>
        <v>5732</v>
      </c>
      <c r="P28" s="27">
        <f t="shared" si="4"/>
        <v>35900</v>
      </c>
      <c r="Q28" s="39">
        <f t="shared" si="5"/>
        <v>35900</v>
      </c>
      <c r="R28" s="16" t="s">
        <v>53</v>
      </c>
      <c r="S28" s="50">
        <f>27999/1.19</f>
        <v>23528.571428571431</v>
      </c>
      <c r="T28" s="38">
        <f t="shared" si="6"/>
        <v>4470</v>
      </c>
      <c r="U28" s="27">
        <f t="shared" si="7"/>
        <v>27998.571428571431</v>
      </c>
      <c r="V28" s="40">
        <f t="shared" si="8"/>
        <v>27998.571428571431</v>
      </c>
      <c r="W28" s="51">
        <f t="shared" si="12"/>
        <v>31216</v>
      </c>
      <c r="X28" s="52">
        <f t="shared" si="9"/>
        <v>3388</v>
      </c>
      <c r="Y28" s="53">
        <f t="shared" si="13"/>
        <v>0.10853408508457202</v>
      </c>
      <c r="Z28" s="54">
        <f t="shared" si="10"/>
        <v>34604</v>
      </c>
      <c r="AA28" s="55">
        <f t="shared" si="11"/>
        <v>27828</v>
      </c>
    </row>
    <row r="29" spans="2:27" s="46" customFormat="1" ht="234">
      <c r="B29" s="47">
        <v>25</v>
      </c>
      <c r="C29" s="97" t="s">
        <v>218</v>
      </c>
      <c r="D29" s="98" t="s">
        <v>219</v>
      </c>
      <c r="E29" s="20" t="s">
        <v>220</v>
      </c>
      <c r="F29" s="48">
        <v>1</v>
      </c>
      <c r="G29" s="49" t="s">
        <v>167</v>
      </c>
      <c r="H29" s="16" t="s">
        <v>9</v>
      </c>
      <c r="I29" s="50">
        <v>29000</v>
      </c>
      <c r="J29" s="38">
        <f t="shared" si="0"/>
        <v>5510</v>
      </c>
      <c r="K29" s="27">
        <f t="shared" si="1"/>
        <v>34510</v>
      </c>
      <c r="L29" s="39">
        <f t="shared" si="2"/>
        <v>34510</v>
      </c>
      <c r="M29" s="16" t="s">
        <v>217</v>
      </c>
      <c r="N29" s="50">
        <v>25126</v>
      </c>
      <c r="O29" s="38">
        <f t="shared" si="3"/>
        <v>4774</v>
      </c>
      <c r="P29" s="27">
        <f t="shared" si="4"/>
        <v>29900</v>
      </c>
      <c r="Q29" s="39">
        <f t="shared" si="5"/>
        <v>29900</v>
      </c>
      <c r="R29" s="16" t="s">
        <v>58</v>
      </c>
      <c r="S29" s="50">
        <v>26050</v>
      </c>
      <c r="T29" s="38">
        <f t="shared" si="6"/>
        <v>4950</v>
      </c>
      <c r="U29" s="27">
        <f t="shared" si="7"/>
        <v>31000</v>
      </c>
      <c r="V29" s="40">
        <f t="shared" si="8"/>
        <v>31000</v>
      </c>
      <c r="W29" s="51">
        <f t="shared" si="12"/>
        <v>31803</v>
      </c>
      <c r="X29" s="52">
        <f t="shared" si="9"/>
        <v>1966</v>
      </c>
      <c r="Y29" s="53">
        <f t="shared" si="13"/>
        <v>6.1818067477910889E-2</v>
      </c>
      <c r="Z29" s="54">
        <f t="shared" si="10"/>
        <v>33769</v>
      </c>
      <c r="AA29" s="55">
        <f t="shared" si="11"/>
        <v>29837</v>
      </c>
    </row>
    <row r="30" spans="2:27" s="46" customFormat="1" ht="46.9">
      <c r="B30" s="47">
        <v>26</v>
      </c>
      <c r="C30" s="97" t="s">
        <v>221</v>
      </c>
      <c r="D30" s="98" t="s">
        <v>222</v>
      </c>
      <c r="E30" s="20" t="s">
        <v>166</v>
      </c>
      <c r="F30" s="48">
        <v>1</v>
      </c>
      <c r="G30" s="49" t="s">
        <v>167</v>
      </c>
      <c r="H30" s="16" t="s">
        <v>9</v>
      </c>
      <c r="I30" s="50">
        <v>42000</v>
      </c>
      <c r="J30" s="38">
        <f t="shared" si="0"/>
        <v>7980</v>
      </c>
      <c r="K30" s="27">
        <f t="shared" si="1"/>
        <v>49980</v>
      </c>
      <c r="L30" s="39">
        <f t="shared" si="2"/>
        <v>49980</v>
      </c>
      <c r="M30" s="16" t="s">
        <v>29</v>
      </c>
      <c r="N30" s="50">
        <f>35900/1.19</f>
        <v>30168.067226890758</v>
      </c>
      <c r="O30" s="38">
        <f t="shared" si="3"/>
        <v>5732</v>
      </c>
      <c r="P30" s="27">
        <f t="shared" si="4"/>
        <v>35900.067226890758</v>
      </c>
      <c r="Q30" s="39">
        <f t="shared" si="5"/>
        <v>35900.067226890758</v>
      </c>
      <c r="R30" s="16" t="s">
        <v>170</v>
      </c>
      <c r="S30" s="50">
        <f>35900/1.19</f>
        <v>30168.067226890758</v>
      </c>
      <c r="T30" s="38">
        <f t="shared" si="6"/>
        <v>5732</v>
      </c>
      <c r="U30" s="27">
        <f t="shared" si="7"/>
        <v>35900.067226890758</v>
      </c>
      <c r="V30" s="40">
        <f t="shared" si="8"/>
        <v>35900.067226890758</v>
      </c>
      <c r="W30" s="51">
        <f t="shared" si="12"/>
        <v>40593</v>
      </c>
      <c r="X30" s="52">
        <f t="shared" si="9"/>
        <v>6637</v>
      </c>
      <c r="Y30" s="53">
        <f t="shared" si="13"/>
        <v>0.16350109624812159</v>
      </c>
      <c r="Z30" s="54">
        <f t="shared" si="10"/>
        <v>47230</v>
      </c>
      <c r="AA30" s="55">
        <f t="shared" si="11"/>
        <v>33956</v>
      </c>
    </row>
    <row r="31" spans="2:27" s="46" customFormat="1" ht="93.6">
      <c r="B31" s="47">
        <v>27</v>
      </c>
      <c r="C31" s="97" t="s">
        <v>223</v>
      </c>
      <c r="D31" s="97" t="s">
        <v>224</v>
      </c>
      <c r="E31" s="8" t="s">
        <v>166</v>
      </c>
      <c r="F31" s="48">
        <v>1</v>
      </c>
      <c r="G31" s="49" t="s">
        <v>167</v>
      </c>
      <c r="H31" s="16" t="s">
        <v>170</v>
      </c>
      <c r="I31" s="50">
        <f>229900/1.19</f>
        <v>193193.27731092437</v>
      </c>
      <c r="J31" s="38">
        <f t="shared" si="0"/>
        <v>36707</v>
      </c>
      <c r="K31" s="27">
        <f t="shared" si="1"/>
        <v>229900.27731092437</v>
      </c>
      <c r="L31" s="39">
        <f t="shared" si="2"/>
        <v>229900.27731092437</v>
      </c>
      <c r="M31" s="18" t="s">
        <v>29</v>
      </c>
      <c r="N31" s="50">
        <f>294990/1.19</f>
        <v>247890.75630252101</v>
      </c>
      <c r="O31" s="38">
        <f t="shared" si="3"/>
        <v>47099</v>
      </c>
      <c r="P31" s="27">
        <f t="shared" si="4"/>
        <v>294989.75630252098</v>
      </c>
      <c r="Q31" s="39">
        <f t="shared" si="5"/>
        <v>294989.75630252098</v>
      </c>
      <c r="R31" s="18" t="s">
        <v>20</v>
      </c>
      <c r="S31" s="50">
        <f>380000/1.19</f>
        <v>319327.731092437</v>
      </c>
      <c r="T31" s="38">
        <f t="shared" si="6"/>
        <v>60672</v>
      </c>
      <c r="U31" s="27">
        <f t="shared" si="7"/>
        <v>379999.731092437</v>
      </c>
      <c r="V31" s="40">
        <f t="shared" si="8"/>
        <v>379999.731092437</v>
      </c>
      <c r="W31" s="51">
        <f t="shared" si="12"/>
        <v>301630</v>
      </c>
      <c r="X31" s="52">
        <f t="shared" si="9"/>
        <v>61457</v>
      </c>
      <c r="Y31" s="53">
        <f t="shared" si="13"/>
        <v>0.20374962702648941</v>
      </c>
      <c r="Z31" s="54">
        <f t="shared" si="10"/>
        <v>363087</v>
      </c>
      <c r="AA31" s="55">
        <f t="shared" si="11"/>
        <v>240173</v>
      </c>
    </row>
    <row r="32" spans="2:27" s="46" customFormat="1" ht="62.45">
      <c r="B32" s="47">
        <v>28</v>
      </c>
      <c r="C32" s="97" t="s">
        <v>225</v>
      </c>
      <c r="D32" s="7" t="s">
        <v>226</v>
      </c>
      <c r="E32" s="20" t="s">
        <v>166</v>
      </c>
      <c r="F32" s="48">
        <v>1</v>
      </c>
      <c r="G32" s="49" t="s">
        <v>167</v>
      </c>
      <c r="H32" s="16" t="s">
        <v>9</v>
      </c>
      <c r="I32" s="50">
        <v>120000</v>
      </c>
      <c r="J32" s="38">
        <f t="shared" si="0"/>
        <v>22800</v>
      </c>
      <c r="K32" s="27">
        <f t="shared" si="1"/>
        <v>142800</v>
      </c>
      <c r="L32" s="39">
        <f t="shared" si="2"/>
        <v>142800</v>
      </c>
      <c r="M32" s="19" t="s">
        <v>20</v>
      </c>
      <c r="N32" s="50">
        <f>118000/1.19</f>
        <v>99159.663865546216</v>
      </c>
      <c r="O32" s="38">
        <f t="shared" si="3"/>
        <v>18840</v>
      </c>
      <c r="P32" s="27">
        <f t="shared" si="4"/>
        <v>117999.66386554622</v>
      </c>
      <c r="Q32" s="39">
        <f t="shared" si="5"/>
        <v>117999.66386554622</v>
      </c>
      <c r="R32" s="22" t="s">
        <v>38</v>
      </c>
      <c r="S32" s="50">
        <f>140000/1.19</f>
        <v>117647.05882352941</v>
      </c>
      <c r="T32" s="38">
        <f t="shared" si="6"/>
        <v>22353</v>
      </c>
      <c r="U32" s="27">
        <f t="shared" si="7"/>
        <v>140000.0588235294</v>
      </c>
      <c r="V32" s="40">
        <f t="shared" si="8"/>
        <v>140000.0588235294</v>
      </c>
      <c r="W32" s="51">
        <f t="shared" si="12"/>
        <v>133600</v>
      </c>
      <c r="X32" s="52">
        <f t="shared" si="9"/>
        <v>11090</v>
      </c>
      <c r="Y32" s="53">
        <f t="shared" si="13"/>
        <v>8.3008982035928144E-2</v>
      </c>
      <c r="Z32" s="54">
        <f t="shared" si="10"/>
        <v>144690</v>
      </c>
      <c r="AA32" s="55">
        <f t="shared" si="11"/>
        <v>122510</v>
      </c>
    </row>
    <row r="33" spans="2:27" s="46" customFormat="1" ht="62.45">
      <c r="B33" s="47">
        <v>29</v>
      </c>
      <c r="C33" s="97" t="s">
        <v>225</v>
      </c>
      <c r="D33" s="98" t="s">
        <v>227</v>
      </c>
      <c r="E33" s="20" t="s">
        <v>166</v>
      </c>
      <c r="F33" s="48">
        <v>1</v>
      </c>
      <c r="G33" s="49" t="s">
        <v>167</v>
      </c>
      <c r="H33" s="16" t="s">
        <v>9</v>
      </c>
      <c r="I33" s="50">
        <v>65000</v>
      </c>
      <c r="J33" s="38">
        <f t="shared" si="0"/>
        <v>12350</v>
      </c>
      <c r="K33" s="27">
        <f t="shared" si="1"/>
        <v>77350</v>
      </c>
      <c r="L33" s="39">
        <f t="shared" si="2"/>
        <v>77350</v>
      </c>
      <c r="M33" s="18" t="s">
        <v>62</v>
      </c>
      <c r="N33" s="50">
        <f>76500/1.19</f>
        <v>64285.71428571429</v>
      </c>
      <c r="O33" s="38">
        <f t="shared" si="3"/>
        <v>12214</v>
      </c>
      <c r="P33" s="27">
        <f t="shared" si="4"/>
        <v>76499.71428571429</v>
      </c>
      <c r="Q33" s="39">
        <f t="shared" si="5"/>
        <v>76499.71428571429</v>
      </c>
      <c r="R33" s="16" t="s">
        <v>20</v>
      </c>
      <c r="S33" s="50">
        <f>60000/1.19</f>
        <v>50420.168067226892</v>
      </c>
      <c r="T33" s="38">
        <f t="shared" si="6"/>
        <v>9580</v>
      </c>
      <c r="U33" s="27">
        <f t="shared" si="7"/>
        <v>60000.168067226892</v>
      </c>
      <c r="V33" s="40">
        <f t="shared" si="8"/>
        <v>60000.168067226892</v>
      </c>
      <c r="W33" s="51">
        <f t="shared" si="12"/>
        <v>71283</v>
      </c>
      <c r="X33" s="52">
        <f t="shared" si="9"/>
        <v>7986</v>
      </c>
      <c r="Y33" s="53">
        <f t="shared" si="13"/>
        <v>0.11203232187197508</v>
      </c>
      <c r="Z33" s="54">
        <f t="shared" si="10"/>
        <v>79269</v>
      </c>
      <c r="AA33" s="55">
        <f t="shared" si="11"/>
        <v>63297</v>
      </c>
    </row>
    <row r="34" spans="2:27" s="46" customFormat="1" ht="78">
      <c r="B34" s="47">
        <v>30</v>
      </c>
      <c r="C34" s="97" t="s">
        <v>228</v>
      </c>
      <c r="D34" s="7" t="s">
        <v>229</v>
      </c>
      <c r="E34" s="20" t="s">
        <v>166</v>
      </c>
      <c r="F34" s="48">
        <v>1</v>
      </c>
      <c r="G34" s="49" t="s">
        <v>167</v>
      </c>
      <c r="H34" s="16" t="s">
        <v>230</v>
      </c>
      <c r="I34" s="50">
        <f>2380000/1.19</f>
        <v>2000000</v>
      </c>
      <c r="J34" s="38">
        <f t="shared" si="0"/>
        <v>380000</v>
      </c>
      <c r="K34" s="27">
        <f t="shared" si="1"/>
        <v>2380000</v>
      </c>
      <c r="L34" s="39">
        <f t="shared" si="2"/>
        <v>2380000</v>
      </c>
      <c r="M34" s="82" t="s">
        <v>231</v>
      </c>
      <c r="N34" s="83">
        <v>1243697.4789915967</v>
      </c>
      <c r="O34" s="38">
        <f t="shared" si="3"/>
        <v>236303</v>
      </c>
      <c r="P34" s="27">
        <f t="shared" si="4"/>
        <v>1480000.4789915967</v>
      </c>
      <c r="Q34" s="39">
        <f t="shared" si="5"/>
        <v>1480000.4789915967</v>
      </c>
      <c r="R34" s="18" t="s">
        <v>232</v>
      </c>
      <c r="S34" s="50">
        <v>1252100.8403361344</v>
      </c>
      <c r="T34" s="38">
        <f t="shared" si="6"/>
        <v>237899</v>
      </c>
      <c r="U34" s="27">
        <f t="shared" si="7"/>
        <v>1489999.8403361344</v>
      </c>
      <c r="V34" s="40">
        <f t="shared" si="8"/>
        <v>1489999.8403361344</v>
      </c>
      <c r="W34" s="51">
        <f t="shared" si="12"/>
        <v>1783333</v>
      </c>
      <c r="X34" s="52">
        <f t="shared" si="9"/>
        <v>421927</v>
      </c>
      <c r="Y34" s="53">
        <f t="shared" si="13"/>
        <v>0.23659462366254647</v>
      </c>
      <c r="Z34" s="54">
        <f t="shared" si="10"/>
        <v>2205260</v>
      </c>
      <c r="AA34" s="55">
        <f t="shared" si="11"/>
        <v>1361406</v>
      </c>
    </row>
    <row r="35" spans="2:27" s="46" customFormat="1" ht="46.9">
      <c r="B35" s="47">
        <v>31</v>
      </c>
      <c r="C35" s="97" t="s">
        <v>233</v>
      </c>
      <c r="D35" s="98" t="s">
        <v>234</v>
      </c>
      <c r="E35" s="20" t="s">
        <v>166</v>
      </c>
      <c r="F35" s="48">
        <v>1</v>
      </c>
      <c r="G35" s="49" t="s">
        <v>167</v>
      </c>
      <c r="H35" s="16" t="s">
        <v>9</v>
      </c>
      <c r="I35" s="50">
        <v>85000</v>
      </c>
      <c r="J35" s="38">
        <f t="shared" si="0"/>
        <v>16150</v>
      </c>
      <c r="K35" s="27">
        <f t="shared" si="1"/>
        <v>101150</v>
      </c>
      <c r="L35" s="39">
        <f t="shared" si="2"/>
        <v>101150</v>
      </c>
      <c r="M35" s="18" t="s">
        <v>206</v>
      </c>
      <c r="N35" s="50">
        <f>159990/1.19</f>
        <v>134445.37815126052</v>
      </c>
      <c r="O35" s="38">
        <f t="shared" si="3"/>
        <v>25545</v>
      </c>
      <c r="P35" s="27">
        <f t="shared" si="4"/>
        <v>159990.37815126052</v>
      </c>
      <c r="Q35" s="39">
        <f t="shared" si="5"/>
        <v>159990.37815126052</v>
      </c>
      <c r="R35" s="16" t="s">
        <v>235</v>
      </c>
      <c r="S35" s="50">
        <f>130000/1.19</f>
        <v>109243.6974789916</v>
      </c>
      <c r="T35" s="38">
        <f t="shared" si="6"/>
        <v>20756</v>
      </c>
      <c r="U35" s="27">
        <f t="shared" si="7"/>
        <v>129999.6974789916</v>
      </c>
      <c r="V35" s="40">
        <f t="shared" si="8"/>
        <v>129999.6974789916</v>
      </c>
      <c r="W35" s="51">
        <f t="shared" si="12"/>
        <v>130380</v>
      </c>
      <c r="X35" s="52">
        <f t="shared" si="9"/>
        <v>24023</v>
      </c>
      <c r="Y35" s="53">
        <f t="shared" si="13"/>
        <v>0.18425371989568953</v>
      </c>
      <c r="Z35" s="54">
        <f t="shared" si="10"/>
        <v>154403</v>
      </c>
      <c r="AA35" s="55">
        <f t="shared" si="11"/>
        <v>106357</v>
      </c>
    </row>
    <row r="36" spans="2:27" s="46" customFormat="1" ht="46.9">
      <c r="B36" s="47">
        <v>32</v>
      </c>
      <c r="C36" s="97" t="s">
        <v>236</v>
      </c>
      <c r="D36" s="98" t="s">
        <v>237</v>
      </c>
      <c r="E36" s="20" t="s">
        <v>166</v>
      </c>
      <c r="F36" s="48">
        <v>1</v>
      </c>
      <c r="G36" s="49" t="s">
        <v>167</v>
      </c>
      <c r="H36" s="16" t="s">
        <v>9</v>
      </c>
      <c r="I36" s="50">
        <v>38000</v>
      </c>
      <c r="J36" s="38">
        <f t="shared" si="0"/>
        <v>7220</v>
      </c>
      <c r="K36" s="27">
        <f t="shared" si="1"/>
        <v>45220</v>
      </c>
      <c r="L36" s="39">
        <f t="shared" si="2"/>
        <v>45220</v>
      </c>
      <c r="M36" s="18" t="s">
        <v>235</v>
      </c>
      <c r="N36" s="50">
        <v>52000</v>
      </c>
      <c r="O36" s="38">
        <f t="shared" si="3"/>
        <v>9880</v>
      </c>
      <c r="P36" s="27">
        <f t="shared" si="4"/>
        <v>61880</v>
      </c>
      <c r="Q36" s="39">
        <f t="shared" si="5"/>
        <v>61880</v>
      </c>
      <c r="R36" s="16" t="s">
        <v>38</v>
      </c>
      <c r="S36" s="50">
        <f>75000/1.19</f>
        <v>63025.210084033613</v>
      </c>
      <c r="T36" s="38">
        <f t="shared" si="6"/>
        <v>11975</v>
      </c>
      <c r="U36" s="27">
        <f t="shared" si="7"/>
        <v>75000.210084033606</v>
      </c>
      <c r="V36" s="40">
        <f t="shared" si="8"/>
        <v>75000.210084033606</v>
      </c>
      <c r="W36" s="51">
        <f t="shared" si="12"/>
        <v>60700</v>
      </c>
      <c r="X36" s="52">
        <f t="shared" si="9"/>
        <v>12186</v>
      </c>
      <c r="Y36" s="53">
        <f t="shared" si="13"/>
        <v>0.20075782537067546</v>
      </c>
      <c r="Z36" s="54">
        <f t="shared" si="10"/>
        <v>72886</v>
      </c>
      <c r="AA36" s="55">
        <f t="shared" si="11"/>
        <v>48514</v>
      </c>
    </row>
    <row r="37" spans="2:27" ht="46.9">
      <c r="B37" s="47">
        <v>33</v>
      </c>
      <c r="C37" s="107" t="s">
        <v>238</v>
      </c>
      <c r="D37" s="108" t="s">
        <v>239</v>
      </c>
      <c r="E37" s="59" t="s">
        <v>166</v>
      </c>
      <c r="F37" s="60">
        <v>1</v>
      </c>
      <c r="G37" s="61" t="s">
        <v>167</v>
      </c>
      <c r="H37" s="2" t="s">
        <v>84</v>
      </c>
      <c r="I37" s="62">
        <v>920000</v>
      </c>
      <c r="J37" s="38">
        <f t="shared" si="0"/>
        <v>174800</v>
      </c>
      <c r="K37" s="27">
        <f t="shared" si="1"/>
        <v>1094800</v>
      </c>
      <c r="L37" s="39">
        <f t="shared" si="2"/>
        <v>1094800</v>
      </c>
      <c r="M37" s="10" t="s">
        <v>240</v>
      </c>
      <c r="N37" s="62">
        <v>1787500</v>
      </c>
      <c r="O37" s="38">
        <f t="shared" si="3"/>
        <v>339625</v>
      </c>
      <c r="P37" s="27">
        <f t="shared" si="4"/>
        <v>2127125</v>
      </c>
      <c r="Q37" s="39">
        <f t="shared" si="5"/>
        <v>2127125</v>
      </c>
      <c r="R37" s="2" t="s">
        <v>92</v>
      </c>
      <c r="S37" s="62">
        <v>1900000</v>
      </c>
      <c r="T37" s="38">
        <f t="shared" si="6"/>
        <v>361000</v>
      </c>
      <c r="U37" s="27">
        <f t="shared" si="7"/>
        <v>2261000</v>
      </c>
      <c r="V37" s="40">
        <f t="shared" si="8"/>
        <v>2261000</v>
      </c>
      <c r="W37" s="63">
        <f t="shared" si="12"/>
        <v>1827642</v>
      </c>
      <c r="X37" s="64">
        <f t="shared" si="9"/>
        <v>521072</v>
      </c>
      <c r="Y37" s="65">
        <f t="shared" si="13"/>
        <v>0.28510616411748035</v>
      </c>
      <c r="Z37" s="66">
        <f t="shared" si="10"/>
        <v>2348714</v>
      </c>
      <c r="AA37" s="67">
        <f t="shared" si="11"/>
        <v>1306570</v>
      </c>
    </row>
    <row r="38" spans="2:27" s="46" customFormat="1" ht="296.45">
      <c r="B38" s="47">
        <v>34</v>
      </c>
      <c r="C38" s="109" t="s">
        <v>241</v>
      </c>
      <c r="D38" s="110" t="s">
        <v>242</v>
      </c>
      <c r="E38" s="58" t="s">
        <v>166</v>
      </c>
      <c r="F38" s="48">
        <v>1</v>
      </c>
      <c r="G38" s="49" t="s">
        <v>167</v>
      </c>
      <c r="H38" s="16" t="s">
        <v>9</v>
      </c>
      <c r="I38" s="50">
        <v>989000</v>
      </c>
      <c r="J38" s="38">
        <f t="shared" si="0"/>
        <v>187910</v>
      </c>
      <c r="K38" s="27">
        <f t="shared" si="1"/>
        <v>1176910</v>
      </c>
      <c r="L38" s="39">
        <f t="shared" si="2"/>
        <v>1176910</v>
      </c>
      <c r="M38" s="18" t="s">
        <v>38</v>
      </c>
      <c r="N38" s="50">
        <f>1200000/1.19</f>
        <v>1008403.3613445378</v>
      </c>
      <c r="O38" s="38">
        <f t="shared" si="3"/>
        <v>191597</v>
      </c>
      <c r="P38" s="27">
        <f t="shared" si="4"/>
        <v>1200000.3613445377</v>
      </c>
      <c r="Q38" s="39">
        <f t="shared" si="5"/>
        <v>1200000.3613445377</v>
      </c>
      <c r="R38" s="16" t="s">
        <v>20</v>
      </c>
      <c r="S38" s="50">
        <f>1650000/1.19</f>
        <v>1386554.6218487395</v>
      </c>
      <c r="T38" s="38">
        <f t="shared" si="6"/>
        <v>263445</v>
      </c>
      <c r="U38" s="27">
        <f t="shared" si="7"/>
        <v>1649999.6218487395</v>
      </c>
      <c r="V38" s="40">
        <f t="shared" si="8"/>
        <v>1649999.6218487395</v>
      </c>
      <c r="W38" s="51">
        <f t="shared" si="12"/>
        <v>1342303</v>
      </c>
      <c r="X38" s="52">
        <f t="shared" si="9"/>
        <v>217778</v>
      </c>
      <c r="Y38" s="53">
        <f t="shared" si="13"/>
        <v>0.16224205712123119</v>
      </c>
      <c r="Z38" s="54">
        <f t="shared" si="10"/>
        <v>1560081</v>
      </c>
      <c r="AA38" s="55">
        <f t="shared" si="11"/>
        <v>1124525</v>
      </c>
    </row>
    <row r="39" spans="2:27" s="46" customFormat="1" ht="93.6">
      <c r="B39" s="47">
        <v>35</v>
      </c>
      <c r="C39" s="97" t="s">
        <v>243</v>
      </c>
      <c r="D39" s="98" t="s">
        <v>244</v>
      </c>
      <c r="E39" s="20" t="s">
        <v>166</v>
      </c>
      <c r="F39" s="48">
        <v>1</v>
      </c>
      <c r="G39" s="49" t="s">
        <v>167</v>
      </c>
      <c r="H39" s="16" t="s">
        <v>9</v>
      </c>
      <c r="I39" s="50">
        <v>159000</v>
      </c>
      <c r="J39" s="38">
        <f t="shared" si="0"/>
        <v>30210</v>
      </c>
      <c r="K39" s="27">
        <f t="shared" si="1"/>
        <v>189210</v>
      </c>
      <c r="L39" s="39">
        <f t="shared" si="2"/>
        <v>189210</v>
      </c>
      <c r="M39" s="18" t="s">
        <v>38</v>
      </c>
      <c r="N39" s="50">
        <f>180000/1.19</f>
        <v>151260.50420168068</v>
      </c>
      <c r="O39" s="38">
        <f t="shared" si="3"/>
        <v>28739</v>
      </c>
      <c r="P39" s="27">
        <f t="shared" si="4"/>
        <v>179999.50420168068</v>
      </c>
      <c r="Q39" s="39">
        <f t="shared" si="5"/>
        <v>179999.50420168068</v>
      </c>
      <c r="R39" s="16" t="s">
        <v>20</v>
      </c>
      <c r="S39" s="50">
        <f>230000/1.19</f>
        <v>193277.31092436975</v>
      </c>
      <c r="T39" s="38">
        <f t="shared" si="6"/>
        <v>36723</v>
      </c>
      <c r="U39" s="27">
        <f t="shared" si="7"/>
        <v>230000.31092436975</v>
      </c>
      <c r="V39" s="40">
        <f t="shared" si="8"/>
        <v>230000.31092436975</v>
      </c>
      <c r="W39" s="51">
        <f t="shared" si="12"/>
        <v>199737</v>
      </c>
      <c r="X39" s="52">
        <f t="shared" si="9"/>
        <v>21728</v>
      </c>
      <c r="Y39" s="53">
        <f t="shared" si="13"/>
        <v>0.10878304971036913</v>
      </c>
      <c r="Z39" s="54">
        <f t="shared" si="10"/>
        <v>221465</v>
      </c>
      <c r="AA39" s="55">
        <f t="shared" si="11"/>
        <v>178009</v>
      </c>
    </row>
    <row r="40" spans="2:27" s="46" customFormat="1" ht="93.6">
      <c r="B40" s="47">
        <v>36</v>
      </c>
      <c r="C40" s="97" t="s">
        <v>245</v>
      </c>
      <c r="D40" s="97" t="s">
        <v>246</v>
      </c>
      <c r="E40" s="8" t="s">
        <v>166</v>
      </c>
      <c r="F40" s="48">
        <v>1</v>
      </c>
      <c r="G40" s="49" t="s">
        <v>167</v>
      </c>
      <c r="H40" s="16" t="s">
        <v>9</v>
      </c>
      <c r="I40" s="50">
        <v>99000</v>
      </c>
      <c r="J40" s="38">
        <f t="shared" si="0"/>
        <v>18810</v>
      </c>
      <c r="K40" s="27">
        <f t="shared" si="1"/>
        <v>117810</v>
      </c>
      <c r="L40" s="39">
        <f t="shared" si="2"/>
        <v>117810</v>
      </c>
      <c r="M40" s="18" t="s">
        <v>20</v>
      </c>
      <c r="N40" s="50">
        <f>120000/1.19</f>
        <v>100840.33613445378</v>
      </c>
      <c r="O40" s="38">
        <f t="shared" si="3"/>
        <v>19160</v>
      </c>
      <c r="P40" s="27">
        <f t="shared" si="4"/>
        <v>120000.33613445378</v>
      </c>
      <c r="Q40" s="39">
        <f t="shared" si="5"/>
        <v>120000.33613445378</v>
      </c>
      <c r="R40" s="16" t="s">
        <v>96</v>
      </c>
      <c r="S40" s="50">
        <v>88151</v>
      </c>
      <c r="T40" s="38">
        <f t="shared" si="6"/>
        <v>16749</v>
      </c>
      <c r="U40" s="27">
        <f t="shared" si="7"/>
        <v>104900</v>
      </c>
      <c r="V40" s="40">
        <f t="shared" si="8"/>
        <v>104900</v>
      </c>
      <c r="W40" s="51">
        <f t="shared" si="12"/>
        <v>114237</v>
      </c>
      <c r="X40" s="52">
        <f t="shared" si="9"/>
        <v>6662</v>
      </c>
      <c r="Y40" s="53">
        <f t="shared" si="13"/>
        <v>5.8317357773751063E-2</v>
      </c>
      <c r="Z40" s="54">
        <f t="shared" si="10"/>
        <v>120899</v>
      </c>
      <c r="AA40" s="55">
        <f t="shared" si="11"/>
        <v>107575</v>
      </c>
    </row>
    <row r="41" spans="2:27" s="46" customFormat="1" ht="62.45">
      <c r="B41" s="47">
        <v>37</v>
      </c>
      <c r="C41" s="97" t="s">
        <v>247</v>
      </c>
      <c r="D41" s="98" t="s">
        <v>248</v>
      </c>
      <c r="E41" s="20" t="s">
        <v>166</v>
      </c>
      <c r="F41" s="48">
        <v>1</v>
      </c>
      <c r="G41" s="49" t="s">
        <v>167</v>
      </c>
      <c r="H41" s="16" t="s">
        <v>206</v>
      </c>
      <c r="I41" s="50">
        <f>58990/1.19</f>
        <v>49571.428571428572</v>
      </c>
      <c r="J41" s="38">
        <f t="shared" si="0"/>
        <v>9419</v>
      </c>
      <c r="K41" s="27">
        <f t="shared" si="1"/>
        <v>58990.428571428572</v>
      </c>
      <c r="L41" s="39">
        <f t="shared" si="2"/>
        <v>58990.428571428572</v>
      </c>
      <c r="M41" s="18" t="s">
        <v>20</v>
      </c>
      <c r="N41" s="50">
        <f>62000/1.19</f>
        <v>52100.840336134454</v>
      </c>
      <c r="O41" s="38">
        <f t="shared" si="3"/>
        <v>9899</v>
      </c>
      <c r="P41" s="27">
        <f t="shared" si="4"/>
        <v>61999.840336134454</v>
      </c>
      <c r="Q41" s="39">
        <f t="shared" si="5"/>
        <v>61999.840336134454</v>
      </c>
      <c r="R41" s="16" t="s">
        <v>249</v>
      </c>
      <c r="S41" s="50">
        <f>59900/1.19</f>
        <v>50336.134453781517</v>
      </c>
      <c r="T41" s="38">
        <f t="shared" si="6"/>
        <v>9564</v>
      </c>
      <c r="U41" s="27">
        <f t="shared" si="7"/>
        <v>59900.134453781517</v>
      </c>
      <c r="V41" s="40">
        <f t="shared" si="8"/>
        <v>59900.134453781517</v>
      </c>
      <c r="W41" s="51">
        <f t="shared" si="12"/>
        <v>60297</v>
      </c>
      <c r="X41" s="52">
        <f t="shared" si="9"/>
        <v>1260</v>
      </c>
      <c r="Y41" s="53">
        <f t="shared" si="13"/>
        <v>2.0896562018010847E-2</v>
      </c>
      <c r="Z41" s="54">
        <f t="shared" si="10"/>
        <v>61557</v>
      </c>
      <c r="AA41" s="55">
        <f t="shared" si="11"/>
        <v>59037</v>
      </c>
    </row>
    <row r="42" spans="2:27" s="46" customFormat="1" ht="62.45">
      <c r="B42" s="47">
        <v>38</v>
      </c>
      <c r="C42" s="97" t="s">
        <v>250</v>
      </c>
      <c r="D42" s="98" t="s">
        <v>251</v>
      </c>
      <c r="E42" s="20" t="s">
        <v>166</v>
      </c>
      <c r="F42" s="48">
        <v>1</v>
      </c>
      <c r="G42" s="49" t="s">
        <v>167</v>
      </c>
      <c r="H42" s="16" t="s">
        <v>34</v>
      </c>
      <c r="I42" s="50">
        <v>490000</v>
      </c>
      <c r="J42" s="38">
        <f t="shared" si="0"/>
        <v>93100</v>
      </c>
      <c r="K42" s="27">
        <f t="shared" si="1"/>
        <v>583100</v>
      </c>
      <c r="L42" s="39">
        <f t="shared" si="2"/>
        <v>583100</v>
      </c>
      <c r="M42" s="16" t="s">
        <v>20</v>
      </c>
      <c r="N42" s="50">
        <f>640000/1.19</f>
        <v>537815.12605042022</v>
      </c>
      <c r="O42" s="38">
        <f t="shared" si="3"/>
        <v>102185</v>
      </c>
      <c r="P42" s="27">
        <f t="shared" si="4"/>
        <v>640000.12605042022</v>
      </c>
      <c r="Q42" s="39">
        <f t="shared" si="5"/>
        <v>640000.12605042022</v>
      </c>
      <c r="R42" s="18" t="s">
        <v>100</v>
      </c>
      <c r="S42" s="50">
        <f>840850/1.19</f>
        <v>706596.63865546219</v>
      </c>
      <c r="T42" s="38">
        <f t="shared" si="6"/>
        <v>134253</v>
      </c>
      <c r="U42" s="27">
        <f t="shared" si="7"/>
        <v>840849.63865546219</v>
      </c>
      <c r="V42" s="40">
        <f t="shared" si="8"/>
        <v>840849.63865546219</v>
      </c>
      <c r="W42" s="51">
        <f t="shared" si="12"/>
        <v>687983</v>
      </c>
      <c r="X42" s="52">
        <f t="shared" si="9"/>
        <v>110561</v>
      </c>
      <c r="Y42" s="53">
        <f t="shared" si="13"/>
        <v>0.16070309876842886</v>
      </c>
      <c r="Z42" s="54">
        <f t="shared" si="10"/>
        <v>798544</v>
      </c>
      <c r="AA42" s="55">
        <f t="shared" si="11"/>
        <v>577422</v>
      </c>
    </row>
    <row r="43" spans="2:27" s="46" customFormat="1" ht="124.9">
      <c r="B43" s="47">
        <v>39</v>
      </c>
      <c r="C43" s="97" t="s">
        <v>252</v>
      </c>
      <c r="D43" s="98" t="s">
        <v>253</v>
      </c>
      <c r="E43" s="20" t="s">
        <v>166</v>
      </c>
      <c r="F43" s="48">
        <v>1</v>
      </c>
      <c r="G43" s="49" t="s">
        <v>167</v>
      </c>
      <c r="H43" s="16" t="s">
        <v>62</v>
      </c>
      <c r="I43" s="50">
        <f>1326000/1.19</f>
        <v>1114285.7142857143</v>
      </c>
      <c r="J43" s="38">
        <f t="shared" si="0"/>
        <v>211714</v>
      </c>
      <c r="K43" s="27">
        <f t="shared" si="1"/>
        <v>1325999.7142857143</v>
      </c>
      <c r="L43" s="39">
        <f t="shared" si="2"/>
        <v>1325999.7142857143</v>
      </c>
      <c r="M43" s="18" t="s">
        <v>38</v>
      </c>
      <c r="N43" s="50">
        <f>1300000/1.19</f>
        <v>1092436.9747899161</v>
      </c>
      <c r="O43" s="38">
        <f t="shared" si="3"/>
        <v>207563</v>
      </c>
      <c r="P43" s="27">
        <f t="shared" si="4"/>
        <v>1299999.9747899161</v>
      </c>
      <c r="Q43" s="39">
        <f t="shared" si="5"/>
        <v>1299999.9747899161</v>
      </c>
      <c r="R43" s="18" t="s">
        <v>34</v>
      </c>
      <c r="S43" s="50">
        <f>1450000/1.19</f>
        <v>1218487.3949579832</v>
      </c>
      <c r="T43" s="38">
        <f t="shared" si="6"/>
        <v>231513</v>
      </c>
      <c r="U43" s="27">
        <f t="shared" si="7"/>
        <v>1450000.3949579832</v>
      </c>
      <c r="V43" s="40">
        <f t="shared" si="8"/>
        <v>1450000.3949579832</v>
      </c>
      <c r="W43" s="51">
        <f t="shared" si="12"/>
        <v>1358667</v>
      </c>
      <c r="X43" s="52">
        <f t="shared" si="9"/>
        <v>65449</v>
      </c>
      <c r="Y43" s="53">
        <f t="shared" si="13"/>
        <v>4.817147984016687E-2</v>
      </c>
      <c r="Z43" s="54">
        <f t="shared" si="10"/>
        <v>1424116</v>
      </c>
      <c r="AA43" s="55">
        <f t="shared" si="11"/>
        <v>1293218</v>
      </c>
    </row>
    <row r="44" spans="2:27" ht="62.45">
      <c r="B44" s="47">
        <v>40</v>
      </c>
      <c r="C44" s="97" t="s">
        <v>254</v>
      </c>
      <c r="D44" s="98" t="s">
        <v>255</v>
      </c>
      <c r="E44" s="7" t="s">
        <v>166</v>
      </c>
      <c r="F44" s="60">
        <v>1</v>
      </c>
      <c r="G44" s="61" t="s">
        <v>167</v>
      </c>
      <c r="H44" s="2" t="s">
        <v>9</v>
      </c>
      <c r="I44" s="62">
        <v>21000</v>
      </c>
      <c r="J44" s="38">
        <f t="shared" si="0"/>
        <v>3990</v>
      </c>
      <c r="K44" s="27">
        <f t="shared" si="1"/>
        <v>24990</v>
      </c>
      <c r="L44" s="39">
        <f t="shared" si="2"/>
        <v>24990</v>
      </c>
      <c r="M44" s="10" t="s">
        <v>20</v>
      </c>
      <c r="N44" s="62">
        <f>35000/1.19</f>
        <v>29411.764705882353</v>
      </c>
      <c r="O44" s="38">
        <f t="shared" si="3"/>
        <v>5588</v>
      </c>
      <c r="P44" s="27">
        <f t="shared" si="4"/>
        <v>34999.76470588235</v>
      </c>
      <c r="Q44" s="39">
        <f t="shared" si="5"/>
        <v>34999.76470588235</v>
      </c>
      <c r="R44" s="2" t="s">
        <v>34</v>
      </c>
      <c r="S44" s="62">
        <v>16000</v>
      </c>
      <c r="T44" s="38">
        <f t="shared" si="6"/>
        <v>3040</v>
      </c>
      <c r="U44" s="27">
        <f t="shared" si="7"/>
        <v>19040</v>
      </c>
      <c r="V44" s="40">
        <f t="shared" si="8"/>
        <v>19040</v>
      </c>
      <c r="W44" s="63">
        <f t="shared" si="12"/>
        <v>26343</v>
      </c>
      <c r="X44" s="64">
        <f t="shared" si="9"/>
        <v>6585</v>
      </c>
      <c r="Y44" s="65">
        <f t="shared" si="13"/>
        <v>0.24997152943856052</v>
      </c>
      <c r="Z44" s="66">
        <f t="shared" si="10"/>
        <v>32928</v>
      </c>
      <c r="AA44" s="67">
        <f t="shared" si="11"/>
        <v>19758</v>
      </c>
    </row>
    <row r="45" spans="2:27" ht="282" customHeight="1">
      <c r="B45" s="47">
        <v>41</v>
      </c>
      <c r="C45" s="97" t="s">
        <v>256</v>
      </c>
      <c r="D45" s="98" t="s">
        <v>257</v>
      </c>
      <c r="E45" s="7" t="s">
        <v>166</v>
      </c>
      <c r="F45" s="60">
        <v>1</v>
      </c>
      <c r="G45" s="61" t="s">
        <v>167</v>
      </c>
      <c r="H45" s="2" t="s">
        <v>249</v>
      </c>
      <c r="I45" s="62">
        <f>149900/1.19</f>
        <v>125966.38655462186</v>
      </c>
      <c r="J45" s="38">
        <f t="shared" si="0"/>
        <v>23934</v>
      </c>
      <c r="K45" s="27">
        <f t="shared" si="1"/>
        <v>149900.38655462186</v>
      </c>
      <c r="L45" s="39">
        <f t="shared" si="2"/>
        <v>149900.38655462186</v>
      </c>
      <c r="M45" s="2" t="s">
        <v>258</v>
      </c>
      <c r="N45" s="62">
        <v>77350</v>
      </c>
      <c r="O45" s="38">
        <f t="shared" si="3"/>
        <v>14697</v>
      </c>
      <c r="P45" s="27">
        <f t="shared" si="4"/>
        <v>92047</v>
      </c>
      <c r="Q45" s="39">
        <f t="shared" si="5"/>
        <v>92047</v>
      </c>
      <c r="R45" s="10" t="s">
        <v>104</v>
      </c>
      <c r="S45" s="62">
        <v>75200</v>
      </c>
      <c r="T45" s="38">
        <f t="shared" si="6"/>
        <v>14288</v>
      </c>
      <c r="U45" s="27">
        <f t="shared" si="7"/>
        <v>89488</v>
      </c>
      <c r="V45" s="40">
        <f t="shared" si="8"/>
        <v>89488</v>
      </c>
      <c r="W45" s="63">
        <f t="shared" si="12"/>
        <v>110478</v>
      </c>
      <c r="X45" s="64">
        <f t="shared" si="9"/>
        <v>27895</v>
      </c>
      <c r="Y45" s="65">
        <f t="shared" si="13"/>
        <v>0.25249370915476382</v>
      </c>
      <c r="Z45" s="66">
        <f t="shared" si="10"/>
        <v>138373</v>
      </c>
      <c r="AA45" s="67">
        <f t="shared" si="11"/>
        <v>82583</v>
      </c>
    </row>
    <row r="46" spans="2:27" s="46" customFormat="1" ht="93.6">
      <c r="B46" s="47">
        <v>42</v>
      </c>
      <c r="C46" s="97" t="s">
        <v>259</v>
      </c>
      <c r="D46" s="98" t="s">
        <v>260</v>
      </c>
      <c r="E46" s="20" t="s">
        <v>166</v>
      </c>
      <c r="F46" s="48">
        <v>1</v>
      </c>
      <c r="G46" s="49" t="s">
        <v>167</v>
      </c>
      <c r="H46" s="16" t="s">
        <v>9</v>
      </c>
      <c r="I46" s="50">
        <v>189000</v>
      </c>
      <c r="J46" s="38">
        <f t="shared" si="0"/>
        <v>35910</v>
      </c>
      <c r="K46" s="27">
        <f t="shared" si="1"/>
        <v>224910</v>
      </c>
      <c r="L46" s="39">
        <f t="shared" si="2"/>
        <v>224910</v>
      </c>
      <c r="M46" s="18" t="s">
        <v>38</v>
      </c>
      <c r="N46" s="50">
        <f>210000/1.19</f>
        <v>176470.58823529413</v>
      </c>
      <c r="O46" s="38">
        <f t="shared" si="3"/>
        <v>33529</v>
      </c>
      <c r="P46" s="27">
        <f t="shared" si="4"/>
        <v>209999.58823529413</v>
      </c>
      <c r="Q46" s="39">
        <f t="shared" si="5"/>
        <v>209999.58823529413</v>
      </c>
      <c r="R46" s="16" t="s">
        <v>20</v>
      </c>
      <c r="S46" s="50">
        <f>190000/1.19</f>
        <v>159663.8655462185</v>
      </c>
      <c r="T46" s="38">
        <f t="shared" si="6"/>
        <v>30336</v>
      </c>
      <c r="U46" s="27">
        <f t="shared" si="7"/>
        <v>189999.8655462185</v>
      </c>
      <c r="V46" s="40">
        <f t="shared" si="8"/>
        <v>189999.8655462185</v>
      </c>
      <c r="W46" s="51">
        <f t="shared" si="12"/>
        <v>208303</v>
      </c>
      <c r="X46" s="52">
        <f t="shared" si="9"/>
        <v>14302</v>
      </c>
      <c r="Y46" s="53">
        <f t="shared" si="13"/>
        <v>6.8659596837299511E-2</v>
      </c>
      <c r="Z46" s="54">
        <f t="shared" si="10"/>
        <v>222605</v>
      </c>
      <c r="AA46" s="55">
        <f t="shared" si="11"/>
        <v>194001</v>
      </c>
    </row>
    <row r="47" spans="2:27" s="46" customFormat="1" ht="62.45">
      <c r="B47" s="47">
        <v>43</v>
      </c>
      <c r="C47" s="97" t="s">
        <v>261</v>
      </c>
      <c r="D47" s="98" t="s">
        <v>262</v>
      </c>
      <c r="E47" s="20" t="s">
        <v>166</v>
      </c>
      <c r="F47" s="48">
        <v>1</v>
      </c>
      <c r="G47" s="49" t="s">
        <v>167</v>
      </c>
      <c r="H47" s="16" t="s">
        <v>9</v>
      </c>
      <c r="I47" s="50">
        <v>2700000</v>
      </c>
      <c r="J47" s="38">
        <f t="shared" si="0"/>
        <v>513000</v>
      </c>
      <c r="K47" s="27">
        <f t="shared" si="1"/>
        <v>3213000</v>
      </c>
      <c r="L47" s="39">
        <f t="shared" si="2"/>
        <v>3213000</v>
      </c>
      <c r="M47" s="16" t="s">
        <v>20</v>
      </c>
      <c r="N47" s="50">
        <f>2330000/1.19</f>
        <v>1957983.193277311</v>
      </c>
      <c r="O47" s="38">
        <f t="shared" si="3"/>
        <v>372017</v>
      </c>
      <c r="P47" s="27">
        <f t="shared" si="4"/>
        <v>2330000.193277311</v>
      </c>
      <c r="Q47" s="39">
        <f t="shared" si="5"/>
        <v>2330000.193277311</v>
      </c>
      <c r="R47" s="16" t="s">
        <v>34</v>
      </c>
      <c r="S47" s="50">
        <f>3036570/1.19</f>
        <v>2551739.4957983196</v>
      </c>
      <c r="T47" s="38">
        <f t="shared" si="6"/>
        <v>484831</v>
      </c>
      <c r="U47" s="27">
        <f t="shared" si="7"/>
        <v>3036570.4957983196</v>
      </c>
      <c r="V47" s="40">
        <f t="shared" si="8"/>
        <v>3036570.4957983196</v>
      </c>
      <c r="W47" s="51">
        <f t="shared" si="12"/>
        <v>2859857</v>
      </c>
      <c r="X47" s="52">
        <f t="shared" si="9"/>
        <v>381526</v>
      </c>
      <c r="Y47" s="53">
        <f t="shared" si="13"/>
        <v>0.13340736966918276</v>
      </c>
      <c r="Z47" s="54">
        <f t="shared" si="10"/>
        <v>3241383</v>
      </c>
      <c r="AA47" s="55">
        <f t="shared" si="11"/>
        <v>2478331</v>
      </c>
    </row>
    <row r="48" spans="2:27" s="46" customFormat="1" ht="218.45">
      <c r="B48" s="47">
        <v>44</v>
      </c>
      <c r="C48" s="97" t="s">
        <v>263</v>
      </c>
      <c r="D48" s="98" t="s">
        <v>264</v>
      </c>
      <c r="E48" s="20" t="s">
        <v>166</v>
      </c>
      <c r="F48" s="48">
        <v>1</v>
      </c>
      <c r="G48" s="49" t="s">
        <v>167</v>
      </c>
      <c r="H48" s="16" t="s">
        <v>34</v>
      </c>
      <c r="I48" s="50">
        <v>1350000</v>
      </c>
      <c r="J48" s="38">
        <f t="shared" si="0"/>
        <v>256500</v>
      </c>
      <c r="K48" s="27">
        <f t="shared" si="1"/>
        <v>1606500</v>
      </c>
      <c r="L48" s="39">
        <f t="shared" si="2"/>
        <v>1606500</v>
      </c>
      <c r="M48" s="18" t="s">
        <v>170</v>
      </c>
      <c r="N48" s="50">
        <f>1789900/1.19</f>
        <v>1504117.6470588236</v>
      </c>
      <c r="O48" s="38">
        <f t="shared" si="3"/>
        <v>285782</v>
      </c>
      <c r="P48" s="27">
        <f t="shared" si="4"/>
        <v>1789899.6470588236</v>
      </c>
      <c r="Q48" s="39">
        <f t="shared" si="5"/>
        <v>1789899.6470588236</v>
      </c>
      <c r="R48" s="16" t="s">
        <v>20</v>
      </c>
      <c r="S48" s="50">
        <f>1900000/1.19</f>
        <v>1596638.6554621849</v>
      </c>
      <c r="T48" s="38">
        <f t="shared" si="6"/>
        <v>303361</v>
      </c>
      <c r="U48" s="27">
        <f t="shared" si="7"/>
        <v>1899999.6554621849</v>
      </c>
      <c r="V48" s="40">
        <f t="shared" si="8"/>
        <v>1899999.6554621849</v>
      </c>
      <c r="W48" s="51">
        <f t="shared" si="12"/>
        <v>1765466</v>
      </c>
      <c r="X48" s="52">
        <f t="shared" si="9"/>
        <v>121060</v>
      </c>
      <c r="Y48" s="53">
        <f t="shared" si="13"/>
        <v>6.8571130794928936E-2</v>
      </c>
      <c r="Z48" s="54">
        <f t="shared" si="10"/>
        <v>1886526</v>
      </c>
      <c r="AA48" s="55">
        <f t="shared" si="11"/>
        <v>1644406</v>
      </c>
    </row>
    <row r="49" spans="2:27" s="46" customFormat="1" ht="109.15">
      <c r="B49" s="47">
        <v>45</v>
      </c>
      <c r="C49" s="97" t="s">
        <v>265</v>
      </c>
      <c r="D49" s="98" t="s">
        <v>266</v>
      </c>
      <c r="E49" s="20" t="s">
        <v>166</v>
      </c>
      <c r="F49" s="48">
        <v>1</v>
      </c>
      <c r="G49" s="49" t="s">
        <v>167</v>
      </c>
      <c r="H49" s="16" t="s">
        <v>9</v>
      </c>
      <c r="I49" s="50">
        <v>689000</v>
      </c>
      <c r="J49" s="38">
        <f t="shared" si="0"/>
        <v>130910</v>
      </c>
      <c r="K49" s="27">
        <f t="shared" si="1"/>
        <v>819910</v>
      </c>
      <c r="L49" s="39">
        <f t="shared" si="2"/>
        <v>819910</v>
      </c>
      <c r="M49" s="18" t="s">
        <v>38</v>
      </c>
      <c r="N49" s="50">
        <f>800000/1.19</f>
        <v>672268.90756302525</v>
      </c>
      <c r="O49" s="38">
        <f t="shared" si="3"/>
        <v>127731</v>
      </c>
      <c r="P49" s="27">
        <f t="shared" si="4"/>
        <v>799999.90756302525</v>
      </c>
      <c r="Q49" s="39">
        <f t="shared" si="5"/>
        <v>799999.90756302525</v>
      </c>
      <c r="R49" s="16" t="s">
        <v>20</v>
      </c>
      <c r="S49" s="50">
        <f>980000/1.19</f>
        <v>823529.4117647059</v>
      </c>
      <c r="T49" s="38">
        <f t="shared" si="6"/>
        <v>156471</v>
      </c>
      <c r="U49" s="27">
        <f t="shared" si="7"/>
        <v>980000.4117647059</v>
      </c>
      <c r="V49" s="40">
        <f t="shared" si="8"/>
        <v>980000.4117647059</v>
      </c>
      <c r="W49" s="51">
        <f t="shared" si="12"/>
        <v>866637</v>
      </c>
      <c r="X49" s="52">
        <f t="shared" si="9"/>
        <v>80571</v>
      </c>
      <c r="Y49" s="53">
        <f t="shared" si="13"/>
        <v>9.2969720886599577E-2</v>
      </c>
      <c r="Z49" s="54">
        <f t="shared" si="10"/>
        <v>947208</v>
      </c>
      <c r="AA49" s="55">
        <f t="shared" si="11"/>
        <v>786066</v>
      </c>
    </row>
    <row r="50" spans="2:27" ht="62.45">
      <c r="B50" s="47">
        <v>46</v>
      </c>
      <c r="C50" s="97" t="s">
        <v>267</v>
      </c>
      <c r="D50" s="98" t="s">
        <v>268</v>
      </c>
      <c r="E50" s="7" t="s">
        <v>166</v>
      </c>
      <c r="F50" s="60">
        <v>1</v>
      </c>
      <c r="G50" s="61" t="s">
        <v>167</v>
      </c>
      <c r="H50" s="2" t="s">
        <v>9</v>
      </c>
      <c r="I50" s="62">
        <v>127000</v>
      </c>
      <c r="J50" s="38">
        <f t="shared" si="0"/>
        <v>24130</v>
      </c>
      <c r="K50" s="27">
        <f t="shared" si="1"/>
        <v>151130</v>
      </c>
      <c r="L50" s="39">
        <f t="shared" si="2"/>
        <v>151130</v>
      </c>
      <c r="M50" s="10" t="s">
        <v>38</v>
      </c>
      <c r="N50" s="62">
        <f>100000/1.19</f>
        <v>84033.613445378156</v>
      </c>
      <c r="O50" s="38">
        <f t="shared" si="3"/>
        <v>15966</v>
      </c>
      <c r="P50" s="27">
        <f t="shared" si="4"/>
        <v>99999.613445378156</v>
      </c>
      <c r="Q50" s="39">
        <f t="shared" si="5"/>
        <v>99999.613445378156</v>
      </c>
      <c r="R50" s="10" t="s">
        <v>20</v>
      </c>
      <c r="S50" s="62">
        <f>100000/1.19</f>
        <v>84033.613445378156</v>
      </c>
      <c r="T50" s="38">
        <f t="shared" si="6"/>
        <v>15966</v>
      </c>
      <c r="U50" s="27">
        <f t="shared" si="7"/>
        <v>99999.613445378156</v>
      </c>
      <c r="V50" s="40">
        <f t="shared" si="8"/>
        <v>99999.613445378156</v>
      </c>
      <c r="W50" s="63">
        <f t="shared" si="12"/>
        <v>117043</v>
      </c>
      <c r="X50" s="64">
        <f t="shared" si="9"/>
        <v>24103</v>
      </c>
      <c r="Y50" s="65">
        <f t="shared" si="13"/>
        <v>0.20593286228138377</v>
      </c>
      <c r="Z50" s="66">
        <f t="shared" si="10"/>
        <v>141146</v>
      </c>
      <c r="AA50" s="67">
        <f t="shared" si="11"/>
        <v>92940</v>
      </c>
    </row>
    <row r="51" spans="2:27" s="46" customFormat="1" ht="62.45">
      <c r="B51" s="47">
        <v>47</v>
      </c>
      <c r="C51" s="6" t="s">
        <v>269</v>
      </c>
      <c r="D51" s="104" t="s">
        <v>270</v>
      </c>
      <c r="E51" s="9" t="s">
        <v>166</v>
      </c>
      <c r="F51" s="48">
        <v>1</v>
      </c>
      <c r="G51" s="49" t="s">
        <v>167</v>
      </c>
      <c r="H51" s="16" t="s">
        <v>9</v>
      </c>
      <c r="I51" s="50">
        <v>170000</v>
      </c>
      <c r="J51" s="38">
        <f t="shared" si="0"/>
        <v>32300</v>
      </c>
      <c r="K51" s="27">
        <f t="shared" si="1"/>
        <v>202300</v>
      </c>
      <c r="L51" s="39">
        <f t="shared" si="2"/>
        <v>202300</v>
      </c>
      <c r="M51" s="18" t="s">
        <v>108</v>
      </c>
      <c r="N51" s="50">
        <v>242096</v>
      </c>
      <c r="O51" s="38">
        <f t="shared" si="3"/>
        <v>45998</v>
      </c>
      <c r="P51" s="27">
        <f t="shared" si="4"/>
        <v>288094</v>
      </c>
      <c r="Q51" s="39">
        <f t="shared" si="5"/>
        <v>288094</v>
      </c>
      <c r="R51" s="18" t="s">
        <v>206</v>
      </c>
      <c r="S51" s="50">
        <f>279990/1.19</f>
        <v>235285.71428571429</v>
      </c>
      <c r="T51" s="38">
        <f t="shared" si="6"/>
        <v>44704</v>
      </c>
      <c r="U51" s="27">
        <f t="shared" si="7"/>
        <v>279989.71428571432</v>
      </c>
      <c r="V51" s="40">
        <f t="shared" si="8"/>
        <v>279989.71428571432</v>
      </c>
      <c r="W51" s="51">
        <f t="shared" si="12"/>
        <v>256795</v>
      </c>
      <c r="X51" s="52">
        <f t="shared" si="9"/>
        <v>38675</v>
      </c>
      <c r="Y51" s="53">
        <f t="shared" si="13"/>
        <v>0.15060651492435601</v>
      </c>
      <c r="Z51" s="54">
        <f t="shared" si="10"/>
        <v>295470</v>
      </c>
      <c r="AA51" s="55">
        <f t="shared" si="11"/>
        <v>218120</v>
      </c>
    </row>
    <row r="52" spans="2:27" s="46" customFormat="1" ht="31.15">
      <c r="B52" s="47">
        <v>48</v>
      </c>
      <c r="C52" s="6" t="s">
        <v>175</v>
      </c>
      <c r="D52" s="104" t="s">
        <v>271</v>
      </c>
      <c r="E52" s="9" t="s">
        <v>166</v>
      </c>
      <c r="F52" s="48">
        <v>1</v>
      </c>
      <c r="G52" s="49" t="s">
        <v>167</v>
      </c>
      <c r="H52" s="16" t="s">
        <v>9</v>
      </c>
      <c r="I52" s="50">
        <v>19000</v>
      </c>
      <c r="J52" s="38">
        <f t="shared" si="0"/>
        <v>3610</v>
      </c>
      <c r="K52" s="27">
        <f t="shared" si="1"/>
        <v>22610</v>
      </c>
      <c r="L52" s="39">
        <f t="shared" si="2"/>
        <v>22610</v>
      </c>
      <c r="M52" s="19" t="s">
        <v>29</v>
      </c>
      <c r="N52" s="50">
        <f>31990/1.19</f>
        <v>26882.352941176472</v>
      </c>
      <c r="O52" s="38">
        <f t="shared" si="3"/>
        <v>5108</v>
      </c>
      <c r="P52" s="27">
        <f t="shared" si="4"/>
        <v>31990.352941176472</v>
      </c>
      <c r="Q52" s="39">
        <f t="shared" si="5"/>
        <v>31990.352941176472</v>
      </c>
      <c r="R52" s="22" t="s">
        <v>170</v>
      </c>
      <c r="S52" s="50">
        <f>31900/1.19</f>
        <v>26806.722689075632</v>
      </c>
      <c r="T52" s="38">
        <f t="shared" si="6"/>
        <v>5093</v>
      </c>
      <c r="U52" s="27">
        <f t="shared" si="7"/>
        <v>31899.722689075632</v>
      </c>
      <c r="V52" s="40">
        <f t="shared" si="8"/>
        <v>31899.722689075632</v>
      </c>
      <c r="W52" s="51">
        <f t="shared" si="12"/>
        <v>28833</v>
      </c>
      <c r="X52" s="52">
        <f t="shared" si="9"/>
        <v>4401</v>
      </c>
      <c r="Y52" s="53">
        <f t="shared" si="13"/>
        <v>0.15263760274685256</v>
      </c>
      <c r="Z52" s="54">
        <f t="shared" si="10"/>
        <v>33234</v>
      </c>
      <c r="AA52" s="55">
        <f t="shared" si="11"/>
        <v>24432</v>
      </c>
    </row>
    <row r="53" spans="2:27" s="46" customFormat="1" ht="46.9">
      <c r="B53" s="47">
        <v>49</v>
      </c>
      <c r="C53" s="6" t="s">
        <v>272</v>
      </c>
      <c r="D53" s="104" t="s">
        <v>273</v>
      </c>
      <c r="E53" s="9" t="s">
        <v>166</v>
      </c>
      <c r="F53" s="48">
        <v>1</v>
      </c>
      <c r="G53" s="49" t="s">
        <v>167</v>
      </c>
      <c r="H53" s="16" t="s">
        <v>9</v>
      </c>
      <c r="I53" s="50">
        <v>28000</v>
      </c>
      <c r="J53" s="38">
        <f t="shared" si="0"/>
        <v>5320</v>
      </c>
      <c r="K53" s="27">
        <f t="shared" si="1"/>
        <v>33320</v>
      </c>
      <c r="L53" s="39">
        <f t="shared" si="2"/>
        <v>33320</v>
      </c>
      <c r="M53" s="16" t="s">
        <v>170</v>
      </c>
      <c r="N53" s="50">
        <f>49900/1.19</f>
        <v>41932.773109243702</v>
      </c>
      <c r="O53" s="38">
        <f t="shared" si="3"/>
        <v>7967</v>
      </c>
      <c r="P53" s="27">
        <f t="shared" si="4"/>
        <v>49899.773109243702</v>
      </c>
      <c r="Q53" s="39">
        <f t="shared" si="5"/>
        <v>49899.773109243702</v>
      </c>
      <c r="R53" s="18" t="s">
        <v>29</v>
      </c>
      <c r="S53" s="50">
        <f>35900/1.19</f>
        <v>30168.067226890758</v>
      </c>
      <c r="T53" s="38">
        <f t="shared" si="6"/>
        <v>5732</v>
      </c>
      <c r="U53" s="27">
        <f t="shared" si="7"/>
        <v>35900.067226890758</v>
      </c>
      <c r="V53" s="40">
        <f t="shared" si="8"/>
        <v>35900.067226890758</v>
      </c>
      <c r="W53" s="51">
        <f t="shared" si="12"/>
        <v>39707</v>
      </c>
      <c r="X53" s="52">
        <f t="shared" si="9"/>
        <v>7284</v>
      </c>
      <c r="Y53" s="53">
        <f t="shared" si="13"/>
        <v>0.18344372528773265</v>
      </c>
      <c r="Z53" s="54">
        <f t="shared" si="10"/>
        <v>46991</v>
      </c>
      <c r="AA53" s="55">
        <f t="shared" si="11"/>
        <v>32423</v>
      </c>
    </row>
    <row r="54" spans="2:27" s="46" customFormat="1" ht="31.15">
      <c r="B54" s="47">
        <v>50</v>
      </c>
      <c r="C54" s="6" t="s">
        <v>171</v>
      </c>
      <c r="D54" s="104" t="s">
        <v>274</v>
      </c>
      <c r="E54" s="9" t="s">
        <v>166</v>
      </c>
      <c r="F54" s="48">
        <v>1</v>
      </c>
      <c r="G54" s="49" t="s">
        <v>167</v>
      </c>
      <c r="H54" s="16" t="s">
        <v>9</v>
      </c>
      <c r="I54" s="50">
        <v>9500</v>
      </c>
      <c r="J54" s="38">
        <f t="shared" si="0"/>
        <v>1805</v>
      </c>
      <c r="K54" s="27">
        <f t="shared" si="1"/>
        <v>11305</v>
      </c>
      <c r="L54" s="39">
        <f t="shared" si="2"/>
        <v>11305</v>
      </c>
      <c r="M54" s="16" t="s">
        <v>29</v>
      </c>
      <c r="N54" s="50">
        <f>17990/1.19</f>
        <v>15117.64705882353</v>
      </c>
      <c r="O54" s="38">
        <f t="shared" si="3"/>
        <v>2872</v>
      </c>
      <c r="P54" s="27">
        <f t="shared" si="4"/>
        <v>17989.647058823532</v>
      </c>
      <c r="Q54" s="39">
        <f t="shared" si="5"/>
        <v>17989.647058823532</v>
      </c>
      <c r="R54" s="18" t="s">
        <v>170</v>
      </c>
      <c r="S54" s="50">
        <f>16900/1.19</f>
        <v>14201.680672268909</v>
      </c>
      <c r="T54" s="38">
        <f t="shared" si="6"/>
        <v>2698</v>
      </c>
      <c r="U54" s="27">
        <f t="shared" si="7"/>
        <v>16899.680672268907</v>
      </c>
      <c r="V54" s="40">
        <f t="shared" si="8"/>
        <v>16899.680672268907</v>
      </c>
      <c r="W54" s="51">
        <f t="shared" si="12"/>
        <v>15398</v>
      </c>
      <c r="X54" s="52">
        <f t="shared" si="9"/>
        <v>2928</v>
      </c>
      <c r="Y54" s="53">
        <f t="shared" si="13"/>
        <v>0.19015456552799065</v>
      </c>
      <c r="Z54" s="54">
        <f t="shared" si="10"/>
        <v>18326</v>
      </c>
      <c r="AA54" s="55">
        <f t="shared" si="11"/>
        <v>12470</v>
      </c>
    </row>
    <row r="55" spans="2:27" ht="62.45">
      <c r="B55" s="47">
        <v>51</v>
      </c>
      <c r="C55" s="6" t="s">
        <v>168</v>
      </c>
      <c r="D55" s="104" t="s">
        <v>275</v>
      </c>
      <c r="E55" s="9" t="s">
        <v>166</v>
      </c>
      <c r="F55" s="60">
        <v>1</v>
      </c>
      <c r="G55" s="61" t="s">
        <v>167</v>
      </c>
      <c r="H55" s="2" t="s">
        <v>9</v>
      </c>
      <c r="I55" s="62">
        <v>12000</v>
      </c>
      <c r="J55" s="38">
        <f t="shared" si="0"/>
        <v>2280</v>
      </c>
      <c r="K55" s="27">
        <f t="shared" si="1"/>
        <v>14280</v>
      </c>
      <c r="L55" s="39">
        <f t="shared" si="2"/>
        <v>14280</v>
      </c>
      <c r="M55" s="2" t="s">
        <v>34</v>
      </c>
      <c r="N55" s="62">
        <v>7100</v>
      </c>
      <c r="O55" s="38">
        <f t="shared" si="3"/>
        <v>1349</v>
      </c>
      <c r="P55" s="27">
        <f t="shared" si="4"/>
        <v>8449</v>
      </c>
      <c r="Q55" s="39">
        <f t="shared" si="5"/>
        <v>8449</v>
      </c>
      <c r="R55" s="10" t="s">
        <v>20</v>
      </c>
      <c r="S55" s="62">
        <f>9500/1.19</f>
        <v>7983.1932773109247</v>
      </c>
      <c r="T55" s="38">
        <f t="shared" si="6"/>
        <v>1517</v>
      </c>
      <c r="U55" s="27">
        <f t="shared" si="7"/>
        <v>9500.1932773109256</v>
      </c>
      <c r="V55" s="40">
        <f t="shared" si="8"/>
        <v>9500.1932773109256</v>
      </c>
      <c r="W55" s="63">
        <f t="shared" si="12"/>
        <v>10743</v>
      </c>
      <c r="X55" s="64">
        <f t="shared" si="9"/>
        <v>2538</v>
      </c>
      <c r="Y55" s="65">
        <f t="shared" si="13"/>
        <v>0.23624685841943591</v>
      </c>
      <c r="Z55" s="66">
        <f t="shared" si="10"/>
        <v>13281</v>
      </c>
      <c r="AA55" s="67">
        <f t="shared" si="11"/>
        <v>8205</v>
      </c>
    </row>
    <row r="56" spans="2:27" s="46" customFormat="1" ht="62.45">
      <c r="B56" s="47">
        <v>52</v>
      </c>
      <c r="C56" s="6" t="s">
        <v>168</v>
      </c>
      <c r="D56" s="6" t="s">
        <v>276</v>
      </c>
      <c r="E56" s="9" t="s">
        <v>166</v>
      </c>
      <c r="F56" s="48">
        <v>1</v>
      </c>
      <c r="G56" s="49" t="s">
        <v>167</v>
      </c>
      <c r="H56" s="16" t="s">
        <v>9</v>
      </c>
      <c r="I56" s="50">
        <v>15000</v>
      </c>
      <c r="J56" s="38">
        <f t="shared" si="0"/>
        <v>2850</v>
      </c>
      <c r="K56" s="27">
        <f t="shared" si="1"/>
        <v>17850</v>
      </c>
      <c r="L56" s="39">
        <f t="shared" si="2"/>
        <v>17850</v>
      </c>
      <c r="M56" s="18" t="s">
        <v>20</v>
      </c>
      <c r="N56" s="50">
        <f>15000/1.19</f>
        <v>12605.042016806723</v>
      </c>
      <c r="O56" s="38">
        <f t="shared" si="3"/>
        <v>2395</v>
      </c>
      <c r="P56" s="27">
        <f t="shared" si="4"/>
        <v>15000.042016806723</v>
      </c>
      <c r="Q56" s="39">
        <f t="shared" si="5"/>
        <v>15000.042016806723</v>
      </c>
      <c r="R56" s="18" t="s">
        <v>34</v>
      </c>
      <c r="S56" s="50">
        <v>9500</v>
      </c>
      <c r="T56" s="38">
        <f t="shared" si="6"/>
        <v>1805</v>
      </c>
      <c r="U56" s="27">
        <f t="shared" si="7"/>
        <v>11305</v>
      </c>
      <c r="V56" s="40">
        <f t="shared" si="8"/>
        <v>11305</v>
      </c>
      <c r="W56" s="51">
        <f t="shared" si="12"/>
        <v>14718</v>
      </c>
      <c r="X56" s="52">
        <f t="shared" si="9"/>
        <v>2679</v>
      </c>
      <c r="Y56" s="53">
        <f t="shared" si="13"/>
        <v>0.1820220138605789</v>
      </c>
      <c r="Z56" s="54">
        <f t="shared" si="10"/>
        <v>17397</v>
      </c>
      <c r="AA56" s="55">
        <f t="shared" si="11"/>
        <v>12039</v>
      </c>
    </row>
    <row r="57" spans="2:27" s="46" customFormat="1" ht="31.15">
      <c r="B57" s="47">
        <v>53</v>
      </c>
      <c r="C57" s="6" t="s">
        <v>171</v>
      </c>
      <c r="D57" s="104" t="s">
        <v>277</v>
      </c>
      <c r="E57" s="9" t="s">
        <v>166</v>
      </c>
      <c r="F57" s="48">
        <v>1</v>
      </c>
      <c r="G57" s="49" t="s">
        <v>167</v>
      </c>
      <c r="H57" s="16" t="s">
        <v>170</v>
      </c>
      <c r="I57" s="50">
        <f>8300/1.19</f>
        <v>6974.7899159663866</v>
      </c>
      <c r="J57" s="38">
        <f t="shared" si="0"/>
        <v>1325</v>
      </c>
      <c r="K57" s="27">
        <f t="shared" si="1"/>
        <v>8299.7899159663866</v>
      </c>
      <c r="L57" s="39">
        <f t="shared" si="2"/>
        <v>8299.7899159663866</v>
      </c>
      <c r="M57" s="21" t="s">
        <v>29</v>
      </c>
      <c r="N57" s="50">
        <f>7490/1.19</f>
        <v>6294.1176470588234</v>
      </c>
      <c r="O57" s="38">
        <f t="shared" si="3"/>
        <v>1196</v>
      </c>
      <c r="P57" s="27">
        <f t="shared" si="4"/>
        <v>7490.1176470588234</v>
      </c>
      <c r="Q57" s="39">
        <f t="shared" si="5"/>
        <v>7490.1176470588234</v>
      </c>
      <c r="R57" s="16" t="s">
        <v>278</v>
      </c>
      <c r="S57" s="50">
        <f>5000/1.19</f>
        <v>4201.680672268908</v>
      </c>
      <c r="T57" s="38">
        <f t="shared" si="6"/>
        <v>798</v>
      </c>
      <c r="U57" s="27">
        <f t="shared" si="7"/>
        <v>4999.680672268908</v>
      </c>
      <c r="V57" s="40">
        <f t="shared" si="8"/>
        <v>4999.680672268908</v>
      </c>
      <c r="W57" s="51">
        <f t="shared" si="12"/>
        <v>6930</v>
      </c>
      <c r="X57" s="52">
        <f t="shared" si="9"/>
        <v>1404</v>
      </c>
      <c r="Y57" s="53">
        <f t="shared" si="13"/>
        <v>0.20259740259740261</v>
      </c>
      <c r="Z57" s="54">
        <f t="shared" si="10"/>
        <v>8334</v>
      </c>
      <c r="AA57" s="55">
        <f t="shared" si="11"/>
        <v>5526</v>
      </c>
    </row>
    <row r="58" spans="2:27" ht="46.9">
      <c r="B58" s="47">
        <v>54</v>
      </c>
      <c r="C58" s="6" t="s">
        <v>279</v>
      </c>
      <c r="D58" s="104" t="s">
        <v>280</v>
      </c>
      <c r="E58" s="9" t="s">
        <v>166</v>
      </c>
      <c r="F58" s="60">
        <v>1</v>
      </c>
      <c r="G58" s="61" t="s">
        <v>167</v>
      </c>
      <c r="H58" s="2" t="s">
        <v>9</v>
      </c>
      <c r="I58" s="62">
        <v>10000</v>
      </c>
      <c r="J58" s="38">
        <f t="shared" si="0"/>
        <v>1900</v>
      </c>
      <c r="K58" s="27">
        <f t="shared" si="1"/>
        <v>11900</v>
      </c>
      <c r="L58" s="39">
        <f t="shared" si="2"/>
        <v>11900</v>
      </c>
      <c r="M58" s="2" t="s">
        <v>15</v>
      </c>
      <c r="N58" s="62">
        <v>5900</v>
      </c>
      <c r="O58" s="38">
        <f t="shared" si="3"/>
        <v>1121</v>
      </c>
      <c r="P58" s="27">
        <f t="shared" si="4"/>
        <v>7021</v>
      </c>
      <c r="Q58" s="39">
        <f t="shared" si="5"/>
        <v>7021</v>
      </c>
      <c r="R58" s="3" t="s">
        <v>278</v>
      </c>
      <c r="S58" s="62">
        <v>5800</v>
      </c>
      <c r="T58" s="38">
        <f t="shared" si="6"/>
        <v>1102</v>
      </c>
      <c r="U58" s="27">
        <f t="shared" si="7"/>
        <v>6902</v>
      </c>
      <c r="V58" s="40">
        <f t="shared" si="8"/>
        <v>6902</v>
      </c>
      <c r="W58" s="63">
        <f t="shared" si="12"/>
        <v>8608</v>
      </c>
      <c r="X58" s="64">
        <f t="shared" si="9"/>
        <v>2329</v>
      </c>
      <c r="Y58" s="65">
        <f t="shared" si="13"/>
        <v>0.27056226765799257</v>
      </c>
      <c r="Z58" s="66">
        <f t="shared" si="10"/>
        <v>10937</v>
      </c>
      <c r="AA58" s="67">
        <f t="shared" si="11"/>
        <v>6279</v>
      </c>
    </row>
    <row r="59" spans="2:27" s="46" customFormat="1" ht="31.15">
      <c r="B59" s="47">
        <v>55</v>
      </c>
      <c r="C59" s="6" t="s">
        <v>281</v>
      </c>
      <c r="D59" s="104" t="s">
        <v>282</v>
      </c>
      <c r="E59" s="9" t="s">
        <v>166</v>
      </c>
      <c r="F59" s="48">
        <v>1</v>
      </c>
      <c r="G59" s="49" t="s">
        <v>167</v>
      </c>
      <c r="H59" s="16" t="s">
        <v>278</v>
      </c>
      <c r="I59" s="50">
        <f>32000/1.19</f>
        <v>26890.756302521011</v>
      </c>
      <c r="J59" s="38">
        <f t="shared" si="0"/>
        <v>5109</v>
      </c>
      <c r="K59" s="27">
        <f t="shared" si="1"/>
        <v>31999.756302521011</v>
      </c>
      <c r="L59" s="39">
        <f t="shared" si="2"/>
        <v>31999.756302521011</v>
      </c>
      <c r="M59" s="16" t="s">
        <v>170</v>
      </c>
      <c r="N59" s="50">
        <f>40900/1.19</f>
        <v>34369.747899159665</v>
      </c>
      <c r="O59" s="38">
        <f t="shared" si="3"/>
        <v>6530</v>
      </c>
      <c r="P59" s="27">
        <f t="shared" si="4"/>
        <v>40899.747899159665</v>
      </c>
      <c r="Q59" s="39">
        <f t="shared" si="5"/>
        <v>40899.747899159665</v>
      </c>
      <c r="R59" s="21" t="s">
        <v>29</v>
      </c>
      <c r="S59" s="50">
        <f>46490/1.19</f>
        <v>39067.226890756305</v>
      </c>
      <c r="T59" s="38">
        <f t="shared" si="6"/>
        <v>7423</v>
      </c>
      <c r="U59" s="27">
        <f t="shared" si="7"/>
        <v>46490.226890756305</v>
      </c>
      <c r="V59" s="40">
        <f t="shared" si="8"/>
        <v>46490.226890756305</v>
      </c>
      <c r="W59" s="51">
        <f t="shared" si="12"/>
        <v>39797</v>
      </c>
      <c r="X59" s="52">
        <f t="shared" si="9"/>
        <v>5967</v>
      </c>
      <c r="Y59" s="53">
        <f t="shared" si="13"/>
        <v>0.14993592481845366</v>
      </c>
      <c r="Z59" s="54">
        <f t="shared" si="10"/>
        <v>45764</v>
      </c>
      <c r="AA59" s="55">
        <f t="shared" si="11"/>
        <v>33830</v>
      </c>
    </row>
    <row r="60" spans="2:27" s="46" customFormat="1" ht="62.45">
      <c r="B60" s="47">
        <v>56</v>
      </c>
      <c r="C60" s="6" t="s">
        <v>225</v>
      </c>
      <c r="D60" s="104" t="s">
        <v>283</v>
      </c>
      <c r="E60" s="9" t="s">
        <v>166</v>
      </c>
      <c r="F60" s="48">
        <v>1</v>
      </c>
      <c r="G60" s="49" t="s">
        <v>167</v>
      </c>
      <c r="H60" s="16" t="s">
        <v>206</v>
      </c>
      <c r="I60" s="50">
        <v>32850</v>
      </c>
      <c r="J60" s="38">
        <f t="shared" si="0"/>
        <v>6242</v>
      </c>
      <c r="K60" s="27">
        <f t="shared" si="1"/>
        <v>39092</v>
      </c>
      <c r="L60" s="39">
        <f t="shared" si="2"/>
        <v>39092</v>
      </c>
      <c r="M60" s="16" t="s">
        <v>38</v>
      </c>
      <c r="N60" s="50">
        <f>50000/1.19</f>
        <v>42016.806722689078</v>
      </c>
      <c r="O60" s="38">
        <f t="shared" si="3"/>
        <v>7983</v>
      </c>
      <c r="P60" s="27">
        <f t="shared" si="4"/>
        <v>49999.806722689078</v>
      </c>
      <c r="Q60" s="39">
        <f t="shared" si="5"/>
        <v>49999.806722689078</v>
      </c>
      <c r="R60" s="21" t="s">
        <v>20</v>
      </c>
      <c r="S60" s="50">
        <f>42000/1.19</f>
        <v>35294.117647058825</v>
      </c>
      <c r="T60" s="38">
        <f t="shared" si="6"/>
        <v>6706</v>
      </c>
      <c r="U60" s="27">
        <f t="shared" si="7"/>
        <v>42000.117647058825</v>
      </c>
      <c r="V60" s="40">
        <f t="shared" si="8"/>
        <v>42000.117647058825</v>
      </c>
      <c r="W60" s="51">
        <f t="shared" si="12"/>
        <v>43697</v>
      </c>
      <c r="X60" s="52">
        <f t="shared" si="9"/>
        <v>4612</v>
      </c>
      <c r="Y60" s="53">
        <f t="shared" si="13"/>
        <v>0.10554500308945694</v>
      </c>
      <c r="Z60" s="54">
        <f t="shared" si="10"/>
        <v>48309</v>
      </c>
      <c r="AA60" s="55">
        <f t="shared" si="11"/>
        <v>39085</v>
      </c>
    </row>
    <row r="61" spans="2:27" s="46" customFormat="1" ht="62.45">
      <c r="B61" s="47">
        <v>57</v>
      </c>
      <c r="C61" s="6" t="s">
        <v>284</v>
      </c>
      <c r="D61" s="104" t="s">
        <v>285</v>
      </c>
      <c r="E61" s="9" t="s">
        <v>286</v>
      </c>
      <c r="F61" s="48">
        <v>1</v>
      </c>
      <c r="G61" s="49" t="s">
        <v>167</v>
      </c>
      <c r="H61" s="16" t="s">
        <v>9</v>
      </c>
      <c r="I61" s="50">
        <v>9000</v>
      </c>
      <c r="J61" s="38">
        <f t="shared" si="0"/>
        <v>1710</v>
      </c>
      <c r="K61" s="27">
        <f t="shared" si="1"/>
        <v>10710</v>
      </c>
      <c r="L61" s="39">
        <f t="shared" si="2"/>
        <v>10710</v>
      </c>
      <c r="M61" s="16" t="s">
        <v>20</v>
      </c>
      <c r="N61" s="50">
        <f>13000/1.19</f>
        <v>10924.36974789916</v>
      </c>
      <c r="O61" s="38">
        <f t="shared" si="3"/>
        <v>2076</v>
      </c>
      <c r="P61" s="27">
        <f t="shared" si="4"/>
        <v>13000.36974789916</v>
      </c>
      <c r="Q61" s="39">
        <f t="shared" si="5"/>
        <v>13000.36974789916</v>
      </c>
      <c r="R61" s="21" t="s">
        <v>235</v>
      </c>
      <c r="S61" s="50">
        <f>10000/1.19</f>
        <v>8403.361344537816</v>
      </c>
      <c r="T61" s="38">
        <f t="shared" si="6"/>
        <v>1597</v>
      </c>
      <c r="U61" s="27">
        <f t="shared" si="7"/>
        <v>10000.361344537816</v>
      </c>
      <c r="V61" s="40">
        <f t="shared" si="8"/>
        <v>10000.361344537816</v>
      </c>
      <c r="W61" s="51">
        <f t="shared" si="12"/>
        <v>11237</v>
      </c>
      <c r="X61" s="52">
        <f t="shared" si="9"/>
        <v>1280</v>
      </c>
      <c r="Y61" s="53">
        <f t="shared" si="13"/>
        <v>0.11390940642520246</v>
      </c>
      <c r="Z61" s="54">
        <f t="shared" si="10"/>
        <v>12517</v>
      </c>
      <c r="AA61" s="55">
        <f t="shared" si="11"/>
        <v>9957</v>
      </c>
    </row>
    <row r="62" spans="2:27" s="46" customFormat="1" ht="62.45">
      <c r="B62" s="47">
        <v>58</v>
      </c>
      <c r="C62" s="6" t="s">
        <v>284</v>
      </c>
      <c r="D62" s="104" t="s">
        <v>287</v>
      </c>
      <c r="E62" s="9" t="s">
        <v>286</v>
      </c>
      <c r="F62" s="48">
        <v>1</v>
      </c>
      <c r="G62" s="49" t="s">
        <v>167</v>
      </c>
      <c r="H62" s="16" t="s">
        <v>9</v>
      </c>
      <c r="I62" s="50">
        <v>8000</v>
      </c>
      <c r="J62" s="38">
        <f t="shared" si="0"/>
        <v>1520</v>
      </c>
      <c r="K62" s="27">
        <f t="shared" si="1"/>
        <v>9520</v>
      </c>
      <c r="L62" s="39">
        <f t="shared" si="2"/>
        <v>9520</v>
      </c>
      <c r="M62" s="16" t="s">
        <v>20</v>
      </c>
      <c r="N62" s="50">
        <f>13000/1.19</f>
        <v>10924.36974789916</v>
      </c>
      <c r="O62" s="38">
        <f t="shared" si="3"/>
        <v>2076</v>
      </c>
      <c r="P62" s="27">
        <f t="shared" si="4"/>
        <v>13000.36974789916</v>
      </c>
      <c r="Q62" s="39">
        <f t="shared" si="5"/>
        <v>13000.36974789916</v>
      </c>
      <c r="R62" s="18" t="s">
        <v>235</v>
      </c>
      <c r="S62" s="50">
        <f>9000/1.19</f>
        <v>7563.0252100840344</v>
      </c>
      <c r="T62" s="38">
        <f t="shared" si="6"/>
        <v>1437</v>
      </c>
      <c r="U62" s="27">
        <f t="shared" si="7"/>
        <v>9000.0252100840335</v>
      </c>
      <c r="V62" s="40">
        <f t="shared" si="8"/>
        <v>9000.0252100840335</v>
      </c>
      <c r="W62" s="51">
        <f t="shared" si="12"/>
        <v>10507</v>
      </c>
      <c r="X62" s="52">
        <f t="shared" si="9"/>
        <v>1776</v>
      </c>
      <c r="Y62" s="53">
        <f t="shared" si="13"/>
        <v>0.16903017036261539</v>
      </c>
      <c r="Z62" s="54">
        <f t="shared" si="10"/>
        <v>12283</v>
      </c>
      <c r="AA62" s="55">
        <f t="shared" si="11"/>
        <v>8731</v>
      </c>
    </row>
    <row r="63" spans="2:27" s="46" customFormat="1" ht="31.15">
      <c r="B63" s="47">
        <v>59</v>
      </c>
      <c r="C63" s="6" t="s">
        <v>288</v>
      </c>
      <c r="D63" s="104" t="s">
        <v>289</v>
      </c>
      <c r="E63" s="9" t="s">
        <v>166</v>
      </c>
      <c r="F63" s="48">
        <v>1</v>
      </c>
      <c r="G63" s="49" t="s">
        <v>167</v>
      </c>
      <c r="H63" s="16" t="s">
        <v>9</v>
      </c>
      <c r="I63" s="50">
        <v>7500</v>
      </c>
      <c r="J63" s="38">
        <f t="shared" si="0"/>
        <v>1425</v>
      </c>
      <c r="K63" s="27">
        <f t="shared" si="1"/>
        <v>8925</v>
      </c>
      <c r="L63" s="39">
        <f t="shared" si="2"/>
        <v>8925</v>
      </c>
      <c r="M63" s="16" t="s">
        <v>38</v>
      </c>
      <c r="N63" s="50">
        <f>12000/1.19</f>
        <v>10084.033613445379</v>
      </c>
      <c r="O63" s="38">
        <f t="shared" si="3"/>
        <v>1916</v>
      </c>
      <c r="P63" s="27">
        <f t="shared" si="4"/>
        <v>12000.033613445379</v>
      </c>
      <c r="Q63" s="39">
        <f t="shared" si="5"/>
        <v>12000.033613445379</v>
      </c>
      <c r="R63" s="18" t="s">
        <v>62</v>
      </c>
      <c r="S63" s="50">
        <f>12240/1.19</f>
        <v>10285.714285714286</v>
      </c>
      <c r="T63" s="38">
        <f t="shared" si="6"/>
        <v>1954</v>
      </c>
      <c r="U63" s="27">
        <f t="shared" si="7"/>
        <v>12239.714285714286</v>
      </c>
      <c r="V63" s="40">
        <f t="shared" si="8"/>
        <v>12239.714285714286</v>
      </c>
      <c r="W63" s="51">
        <f t="shared" si="12"/>
        <v>11055</v>
      </c>
      <c r="X63" s="52">
        <f t="shared" si="9"/>
        <v>1509</v>
      </c>
      <c r="Y63" s="53">
        <f t="shared" si="13"/>
        <v>0.13649932157394845</v>
      </c>
      <c r="Z63" s="54">
        <f t="shared" si="10"/>
        <v>12564</v>
      </c>
      <c r="AA63" s="55">
        <f t="shared" si="11"/>
        <v>9546</v>
      </c>
    </row>
    <row r="64" spans="2:27" s="46" customFormat="1" ht="62.45">
      <c r="B64" s="47">
        <v>60</v>
      </c>
      <c r="C64" s="6" t="s">
        <v>290</v>
      </c>
      <c r="D64" s="111" t="s">
        <v>291</v>
      </c>
      <c r="E64" s="9" t="s">
        <v>166</v>
      </c>
      <c r="F64" s="48">
        <v>1</v>
      </c>
      <c r="G64" s="49" t="s">
        <v>167</v>
      </c>
      <c r="H64" s="16" t="s">
        <v>9</v>
      </c>
      <c r="I64" s="50">
        <v>45000</v>
      </c>
      <c r="J64" s="38">
        <f t="shared" si="0"/>
        <v>8550</v>
      </c>
      <c r="K64" s="27">
        <f t="shared" si="1"/>
        <v>53550</v>
      </c>
      <c r="L64" s="39">
        <f t="shared" si="2"/>
        <v>53550</v>
      </c>
      <c r="M64" s="16" t="s">
        <v>38</v>
      </c>
      <c r="N64" s="50">
        <f>40000/1.19</f>
        <v>33613.445378151264</v>
      </c>
      <c r="O64" s="38">
        <f t="shared" si="3"/>
        <v>6387</v>
      </c>
      <c r="P64" s="27">
        <f t="shared" si="4"/>
        <v>40000.445378151264</v>
      </c>
      <c r="Q64" s="39">
        <f t="shared" si="5"/>
        <v>40000.445378151264</v>
      </c>
      <c r="R64" s="18" t="s">
        <v>20</v>
      </c>
      <c r="S64" s="50">
        <f>55000/1.19</f>
        <v>46218.487394957985</v>
      </c>
      <c r="T64" s="38">
        <f t="shared" si="6"/>
        <v>8782</v>
      </c>
      <c r="U64" s="27">
        <f t="shared" si="7"/>
        <v>55000.487394957985</v>
      </c>
      <c r="V64" s="40">
        <f t="shared" si="8"/>
        <v>55000.487394957985</v>
      </c>
      <c r="W64" s="51">
        <f t="shared" si="12"/>
        <v>49517</v>
      </c>
      <c r="X64" s="52">
        <f t="shared" si="9"/>
        <v>6755</v>
      </c>
      <c r="Y64" s="53">
        <f t="shared" si="13"/>
        <v>0.13641779590847589</v>
      </c>
      <c r="Z64" s="54">
        <f t="shared" si="10"/>
        <v>56272</v>
      </c>
      <c r="AA64" s="55">
        <f t="shared" si="11"/>
        <v>42762</v>
      </c>
    </row>
    <row r="65" spans="2:27" s="46" customFormat="1" ht="46.9">
      <c r="B65" s="47">
        <v>61</v>
      </c>
      <c r="C65" s="6" t="s">
        <v>292</v>
      </c>
      <c r="D65" s="112" t="s">
        <v>293</v>
      </c>
      <c r="E65" s="9" t="s">
        <v>294</v>
      </c>
      <c r="F65" s="48">
        <v>1</v>
      </c>
      <c r="G65" s="49" t="s">
        <v>167</v>
      </c>
      <c r="H65" s="16" t="s">
        <v>9</v>
      </c>
      <c r="I65" s="50">
        <v>59000</v>
      </c>
      <c r="J65" s="38">
        <f t="shared" si="0"/>
        <v>11210</v>
      </c>
      <c r="K65" s="27">
        <f t="shared" si="1"/>
        <v>70210</v>
      </c>
      <c r="L65" s="39">
        <f t="shared" si="2"/>
        <v>70210</v>
      </c>
      <c r="M65" s="16" t="s">
        <v>38</v>
      </c>
      <c r="N65" s="50">
        <f>70000/1.19</f>
        <v>58823.529411764706</v>
      </c>
      <c r="O65" s="38">
        <f t="shared" si="3"/>
        <v>11176</v>
      </c>
      <c r="P65" s="27">
        <f t="shared" si="4"/>
        <v>69999.529411764699</v>
      </c>
      <c r="Q65" s="39">
        <f t="shared" si="5"/>
        <v>69999.529411764699</v>
      </c>
      <c r="R65" s="18" t="s">
        <v>235</v>
      </c>
      <c r="S65" s="50">
        <f>80000/1.19</f>
        <v>67226.890756302528</v>
      </c>
      <c r="T65" s="38">
        <f t="shared" si="6"/>
        <v>12773</v>
      </c>
      <c r="U65" s="27">
        <f t="shared" si="7"/>
        <v>79999.890756302528</v>
      </c>
      <c r="V65" s="40">
        <f t="shared" si="8"/>
        <v>79999.890756302528</v>
      </c>
      <c r="W65" s="51">
        <f t="shared" si="12"/>
        <v>73403</v>
      </c>
      <c r="X65" s="52">
        <f t="shared" si="9"/>
        <v>4665</v>
      </c>
      <c r="Y65" s="53">
        <f t="shared" si="13"/>
        <v>6.3553260765908753E-2</v>
      </c>
      <c r="Z65" s="54">
        <f t="shared" si="10"/>
        <v>78068</v>
      </c>
      <c r="AA65" s="55">
        <f t="shared" si="11"/>
        <v>68738</v>
      </c>
    </row>
    <row r="66" spans="2:27" s="46" customFormat="1" ht="62.45">
      <c r="B66" s="47">
        <v>62</v>
      </c>
      <c r="C66" s="6" t="s">
        <v>295</v>
      </c>
      <c r="D66" s="104" t="s">
        <v>296</v>
      </c>
      <c r="E66" s="9" t="s">
        <v>294</v>
      </c>
      <c r="F66" s="48">
        <v>1</v>
      </c>
      <c r="G66" s="49" t="s">
        <v>167</v>
      </c>
      <c r="H66" s="16" t="s">
        <v>9</v>
      </c>
      <c r="I66" s="50">
        <v>49000</v>
      </c>
      <c r="J66" s="38">
        <f t="shared" si="0"/>
        <v>9310</v>
      </c>
      <c r="K66" s="27">
        <f t="shared" si="1"/>
        <v>58310</v>
      </c>
      <c r="L66" s="39">
        <f t="shared" si="2"/>
        <v>58310</v>
      </c>
      <c r="M66" s="18" t="s">
        <v>20</v>
      </c>
      <c r="N66" s="50">
        <f>72000/1.19</f>
        <v>60504.201680672275</v>
      </c>
      <c r="O66" s="38">
        <f t="shared" si="3"/>
        <v>11496</v>
      </c>
      <c r="P66" s="27">
        <f t="shared" si="4"/>
        <v>72000.201680672268</v>
      </c>
      <c r="Q66" s="39">
        <f t="shared" si="5"/>
        <v>72000.201680672268</v>
      </c>
      <c r="R66" s="16" t="s">
        <v>235</v>
      </c>
      <c r="S66" s="50">
        <f>56000/1.19</f>
        <v>47058.823529411769</v>
      </c>
      <c r="T66" s="38">
        <f t="shared" si="6"/>
        <v>8941</v>
      </c>
      <c r="U66" s="27">
        <f t="shared" si="7"/>
        <v>55999.823529411769</v>
      </c>
      <c r="V66" s="40">
        <f t="shared" si="8"/>
        <v>55999.823529411769</v>
      </c>
      <c r="W66" s="51">
        <f t="shared" ref="W66:W105" si="14">+ROUND(AVERAGE(K66,P66,U66),0)</f>
        <v>62103</v>
      </c>
      <c r="X66" s="52">
        <f t="shared" ref="X66:X105" si="15">+ROUND(_xlfn.STDEV.P(K66,P66,U66),0)</f>
        <v>7061</v>
      </c>
      <c r="Y66" s="53">
        <f t="shared" ref="Y66:Y105" si="16">+X66/W66</f>
        <v>0.11369821103650388</v>
      </c>
      <c r="Z66" s="54">
        <f t="shared" ref="Z66:Z105" si="17">+W66+X66</f>
        <v>69164</v>
      </c>
      <c r="AA66" s="55">
        <f t="shared" ref="AA66:AA105" si="18">+W66-X66</f>
        <v>55042</v>
      </c>
    </row>
    <row r="67" spans="2:27" s="46" customFormat="1" ht="31.15">
      <c r="B67" s="47">
        <v>63</v>
      </c>
      <c r="C67" s="6" t="s">
        <v>297</v>
      </c>
      <c r="D67" s="104" t="s">
        <v>298</v>
      </c>
      <c r="E67" s="9" t="s">
        <v>294</v>
      </c>
      <c r="F67" s="48">
        <v>1</v>
      </c>
      <c r="G67" s="49" t="s">
        <v>167</v>
      </c>
      <c r="H67" s="16" t="s">
        <v>9</v>
      </c>
      <c r="I67" s="50">
        <v>1400</v>
      </c>
      <c r="J67" s="38">
        <f t="shared" si="0"/>
        <v>266</v>
      </c>
      <c r="K67" s="27">
        <f t="shared" si="1"/>
        <v>1666</v>
      </c>
      <c r="L67" s="39">
        <f t="shared" si="2"/>
        <v>1666</v>
      </c>
      <c r="M67" s="18" t="s">
        <v>38</v>
      </c>
      <c r="N67" s="50">
        <f>2000/1.19</f>
        <v>1680.6722689075632</v>
      </c>
      <c r="O67" s="38">
        <f t="shared" si="3"/>
        <v>319</v>
      </c>
      <c r="P67" s="27">
        <f t="shared" si="4"/>
        <v>1999.6722689075632</v>
      </c>
      <c r="Q67" s="39">
        <f t="shared" si="5"/>
        <v>1999.6722689075632</v>
      </c>
      <c r="R67" s="18" t="s">
        <v>170</v>
      </c>
      <c r="S67" s="50">
        <f>1400/1.19</f>
        <v>1176.4705882352941</v>
      </c>
      <c r="T67" s="38">
        <f t="shared" si="6"/>
        <v>224</v>
      </c>
      <c r="U67" s="27">
        <f t="shared" si="7"/>
        <v>1400.4705882352941</v>
      </c>
      <c r="V67" s="40">
        <f t="shared" si="8"/>
        <v>1400.4705882352941</v>
      </c>
      <c r="W67" s="51">
        <f t="shared" si="14"/>
        <v>1689</v>
      </c>
      <c r="X67" s="52">
        <f t="shared" si="15"/>
        <v>245</v>
      </c>
      <c r="Y67" s="53">
        <f t="shared" si="16"/>
        <v>0.14505624629958555</v>
      </c>
      <c r="Z67" s="54">
        <f t="shared" si="17"/>
        <v>1934</v>
      </c>
      <c r="AA67" s="55">
        <f t="shared" si="18"/>
        <v>1444</v>
      </c>
    </row>
    <row r="68" spans="2:27" ht="46.9">
      <c r="B68" s="47">
        <v>64</v>
      </c>
      <c r="C68" s="6" t="s">
        <v>299</v>
      </c>
      <c r="D68" s="104" t="s">
        <v>300</v>
      </c>
      <c r="E68" s="6" t="s">
        <v>166</v>
      </c>
      <c r="F68" s="60">
        <v>1</v>
      </c>
      <c r="G68" s="61" t="s">
        <v>167</v>
      </c>
      <c r="H68" s="2" t="s">
        <v>9</v>
      </c>
      <c r="I68" s="99">
        <v>35000</v>
      </c>
      <c r="J68" s="100">
        <f t="shared" ref="J68:J105" si="19">+ROUND(I68*0.19,0)</f>
        <v>6650</v>
      </c>
      <c r="K68" s="101">
        <f t="shared" ref="K68:K105" si="20">+J68+I68</f>
        <v>41650</v>
      </c>
      <c r="L68" s="102">
        <f t="shared" ref="L68:L105" si="21">+K68*$F68</f>
        <v>41650</v>
      </c>
      <c r="M68" s="10" t="s">
        <v>235</v>
      </c>
      <c r="N68" s="99">
        <f>35000/1.19</f>
        <v>29411.764705882353</v>
      </c>
      <c r="O68" s="100">
        <f t="shared" ref="O68:O105" si="22">+ROUND(N68*0.19,0)</f>
        <v>5588</v>
      </c>
      <c r="P68" s="101">
        <f t="shared" ref="P68:P105" si="23">+O68+N68</f>
        <v>34999.76470588235</v>
      </c>
      <c r="Q68" s="102">
        <f t="shared" ref="Q68:Q105" si="24">+P68*$F68</f>
        <v>34999.76470588235</v>
      </c>
      <c r="R68" s="10" t="s">
        <v>206</v>
      </c>
      <c r="S68" s="99">
        <f>33400/1.19</f>
        <v>28067.226890756305</v>
      </c>
      <c r="T68" s="100">
        <f t="shared" ref="T68:T105" si="25">+ROUND(S68*0.19,0)</f>
        <v>5333</v>
      </c>
      <c r="U68" s="101">
        <f t="shared" ref="U68:U105" si="26">+T68+S68</f>
        <v>33400.226890756305</v>
      </c>
      <c r="V68" s="103">
        <f t="shared" ref="V68:V105" si="27">+U68*$F68</f>
        <v>33400.226890756305</v>
      </c>
      <c r="W68" s="63">
        <f t="shared" si="14"/>
        <v>36683</v>
      </c>
      <c r="X68" s="64">
        <f t="shared" si="15"/>
        <v>3572</v>
      </c>
      <c r="Y68" s="65">
        <f t="shared" si="16"/>
        <v>9.7374805768339553E-2</v>
      </c>
      <c r="Z68" s="66">
        <f t="shared" si="17"/>
        <v>40255</v>
      </c>
      <c r="AA68" s="67">
        <f t="shared" si="18"/>
        <v>33111</v>
      </c>
    </row>
    <row r="69" spans="2:27" s="46" customFormat="1" ht="46.9">
      <c r="B69" s="47">
        <v>65</v>
      </c>
      <c r="C69" s="6" t="s">
        <v>301</v>
      </c>
      <c r="D69" s="104" t="s">
        <v>302</v>
      </c>
      <c r="E69" s="9" t="s">
        <v>166</v>
      </c>
      <c r="F69" s="48">
        <v>1</v>
      </c>
      <c r="G69" s="49" t="s">
        <v>167</v>
      </c>
      <c r="H69" s="16" t="s">
        <v>9</v>
      </c>
      <c r="I69" s="50">
        <v>9000</v>
      </c>
      <c r="J69" s="38">
        <f t="shared" si="19"/>
        <v>1710</v>
      </c>
      <c r="K69" s="27">
        <f t="shared" si="20"/>
        <v>10710</v>
      </c>
      <c r="L69" s="39">
        <f t="shared" si="21"/>
        <v>10710</v>
      </c>
      <c r="M69" s="16" t="s">
        <v>170</v>
      </c>
      <c r="N69" s="50">
        <f>11800/1.19</f>
        <v>9915.9663865546227</v>
      </c>
      <c r="O69" s="38">
        <f t="shared" si="22"/>
        <v>1884</v>
      </c>
      <c r="P69" s="27">
        <f t="shared" si="23"/>
        <v>11799.966386554623</v>
      </c>
      <c r="Q69" s="39">
        <f t="shared" si="24"/>
        <v>11799.966386554623</v>
      </c>
      <c r="R69" s="16" t="s">
        <v>235</v>
      </c>
      <c r="S69" s="50">
        <f>8000/1.19</f>
        <v>6722.6890756302528</v>
      </c>
      <c r="T69" s="38">
        <f t="shared" si="25"/>
        <v>1277</v>
      </c>
      <c r="U69" s="27">
        <f t="shared" si="26"/>
        <v>7999.6890756302528</v>
      </c>
      <c r="V69" s="40">
        <f t="shared" si="27"/>
        <v>7999.6890756302528</v>
      </c>
      <c r="W69" s="51">
        <f t="shared" si="14"/>
        <v>10170</v>
      </c>
      <c r="X69" s="52">
        <f t="shared" si="15"/>
        <v>1598</v>
      </c>
      <c r="Y69" s="53">
        <f t="shared" si="16"/>
        <v>0.15712881022615535</v>
      </c>
      <c r="Z69" s="54">
        <f t="shared" si="17"/>
        <v>11768</v>
      </c>
      <c r="AA69" s="55">
        <f t="shared" si="18"/>
        <v>8572</v>
      </c>
    </row>
    <row r="70" spans="2:27" s="46" customFormat="1" ht="31.15">
      <c r="B70" s="47">
        <v>66</v>
      </c>
      <c r="C70" s="6" t="s">
        <v>303</v>
      </c>
      <c r="D70" s="104" t="s">
        <v>304</v>
      </c>
      <c r="E70" s="9" t="s">
        <v>166</v>
      </c>
      <c r="F70" s="48">
        <v>1</v>
      </c>
      <c r="G70" s="49" t="s">
        <v>167</v>
      </c>
      <c r="H70" s="16" t="s">
        <v>15</v>
      </c>
      <c r="I70" s="50">
        <v>98760</v>
      </c>
      <c r="J70" s="38">
        <f t="shared" si="19"/>
        <v>18764</v>
      </c>
      <c r="K70" s="27">
        <f t="shared" si="20"/>
        <v>117524</v>
      </c>
      <c r="L70" s="39">
        <f t="shared" si="21"/>
        <v>117524</v>
      </c>
      <c r="M70" s="16" t="s">
        <v>170</v>
      </c>
      <c r="N70" s="50">
        <f>99900/1.19</f>
        <v>83949.579831932773</v>
      </c>
      <c r="O70" s="38">
        <f t="shared" si="22"/>
        <v>15950</v>
      </c>
      <c r="P70" s="27">
        <f t="shared" si="23"/>
        <v>99899.579831932773</v>
      </c>
      <c r="Q70" s="39">
        <f t="shared" si="24"/>
        <v>99899.579831932773</v>
      </c>
      <c r="R70" s="16" t="s">
        <v>29</v>
      </c>
      <c r="S70" s="50">
        <f>99150/1.19</f>
        <v>83319.327731092446</v>
      </c>
      <c r="T70" s="38">
        <f t="shared" si="25"/>
        <v>15831</v>
      </c>
      <c r="U70" s="27">
        <f t="shared" si="26"/>
        <v>99150.327731092446</v>
      </c>
      <c r="V70" s="40">
        <f t="shared" si="27"/>
        <v>99150.327731092446</v>
      </c>
      <c r="W70" s="51">
        <f t="shared" si="14"/>
        <v>105525</v>
      </c>
      <c r="X70" s="52">
        <f t="shared" si="15"/>
        <v>8490</v>
      </c>
      <c r="Y70" s="53">
        <f t="shared" si="16"/>
        <v>8.045486851457001E-2</v>
      </c>
      <c r="Z70" s="54">
        <f t="shared" si="17"/>
        <v>114015</v>
      </c>
      <c r="AA70" s="55">
        <f t="shared" si="18"/>
        <v>97035</v>
      </c>
    </row>
    <row r="71" spans="2:27" s="46" customFormat="1" ht="46.9">
      <c r="B71" s="47">
        <v>67</v>
      </c>
      <c r="C71" s="6" t="s">
        <v>305</v>
      </c>
      <c r="D71" s="104" t="s">
        <v>306</v>
      </c>
      <c r="E71" s="9" t="s">
        <v>166</v>
      </c>
      <c r="F71" s="48">
        <v>1</v>
      </c>
      <c r="G71" s="49" t="s">
        <v>167</v>
      </c>
      <c r="H71" s="16" t="s">
        <v>9</v>
      </c>
      <c r="I71" s="50">
        <v>3000</v>
      </c>
      <c r="J71" s="38">
        <f t="shared" si="19"/>
        <v>570</v>
      </c>
      <c r="K71" s="27">
        <f t="shared" si="20"/>
        <v>3570</v>
      </c>
      <c r="L71" s="39">
        <f t="shared" si="21"/>
        <v>3570</v>
      </c>
      <c r="M71" s="18" t="s">
        <v>29</v>
      </c>
      <c r="N71" s="50">
        <f>4750/1.19</f>
        <v>3991.5966386554624</v>
      </c>
      <c r="O71" s="38">
        <f t="shared" si="22"/>
        <v>758</v>
      </c>
      <c r="P71" s="27">
        <f t="shared" si="23"/>
        <v>4749.5966386554628</v>
      </c>
      <c r="Q71" s="39">
        <f t="shared" si="24"/>
        <v>4749.5966386554628</v>
      </c>
      <c r="R71" s="18" t="s">
        <v>111</v>
      </c>
      <c r="S71" s="50">
        <f>4800/1.19</f>
        <v>4033.6134453781515</v>
      </c>
      <c r="T71" s="38">
        <f t="shared" si="25"/>
        <v>766</v>
      </c>
      <c r="U71" s="27">
        <f t="shared" si="26"/>
        <v>4799.6134453781515</v>
      </c>
      <c r="V71" s="40">
        <f t="shared" si="27"/>
        <v>4799.6134453781515</v>
      </c>
      <c r="W71" s="51">
        <f t="shared" si="14"/>
        <v>4373</v>
      </c>
      <c r="X71" s="52">
        <f t="shared" si="15"/>
        <v>568</v>
      </c>
      <c r="Y71" s="53">
        <f t="shared" si="16"/>
        <v>0.12988794877658358</v>
      </c>
      <c r="Z71" s="54">
        <f t="shared" si="17"/>
        <v>4941</v>
      </c>
      <c r="AA71" s="55">
        <f t="shared" si="18"/>
        <v>3805</v>
      </c>
    </row>
    <row r="72" spans="2:27" s="46" customFormat="1" ht="46.9">
      <c r="B72" s="47">
        <v>68</v>
      </c>
      <c r="C72" s="6" t="s">
        <v>307</v>
      </c>
      <c r="D72" s="104" t="s">
        <v>308</v>
      </c>
      <c r="E72" s="9" t="s">
        <v>166</v>
      </c>
      <c r="F72" s="48">
        <v>1</v>
      </c>
      <c r="G72" s="49" t="s">
        <v>167</v>
      </c>
      <c r="H72" s="16" t="s">
        <v>15</v>
      </c>
      <c r="I72" s="50">
        <v>8790</v>
      </c>
      <c r="J72" s="38">
        <f t="shared" si="19"/>
        <v>1670</v>
      </c>
      <c r="K72" s="27">
        <f t="shared" si="20"/>
        <v>10460</v>
      </c>
      <c r="L72" s="39">
        <f t="shared" si="21"/>
        <v>10460</v>
      </c>
      <c r="M72" s="19" t="s">
        <v>170</v>
      </c>
      <c r="N72" s="50">
        <f>8350/1.19</f>
        <v>7016.8067226890762</v>
      </c>
      <c r="O72" s="38">
        <f t="shared" si="22"/>
        <v>1333</v>
      </c>
      <c r="P72" s="27">
        <f t="shared" si="23"/>
        <v>8349.8067226890762</v>
      </c>
      <c r="Q72" s="39">
        <f t="shared" si="24"/>
        <v>8349.8067226890762</v>
      </c>
      <c r="R72" s="22" t="s">
        <v>111</v>
      </c>
      <c r="S72" s="50">
        <f>8200/1.19</f>
        <v>6890.7563025210084</v>
      </c>
      <c r="T72" s="38">
        <f t="shared" si="25"/>
        <v>1309</v>
      </c>
      <c r="U72" s="27">
        <f t="shared" si="26"/>
        <v>8199.7563025210075</v>
      </c>
      <c r="V72" s="40">
        <f t="shared" si="27"/>
        <v>8199.7563025210075</v>
      </c>
      <c r="W72" s="51">
        <f t="shared" si="14"/>
        <v>9003</v>
      </c>
      <c r="X72" s="52">
        <f t="shared" si="15"/>
        <v>1032</v>
      </c>
      <c r="Y72" s="53">
        <f t="shared" si="16"/>
        <v>0.11462845718093968</v>
      </c>
      <c r="Z72" s="54">
        <f t="shared" si="17"/>
        <v>10035</v>
      </c>
      <c r="AA72" s="55">
        <f t="shared" si="18"/>
        <v>7971</v>
      </c>
    </row>
    <row r="73" spans="2:27" s="46" customFormat="1" ht="31.15">
      <c r="B73" s="47">
        <v>69</v>
      </c>
      <c r="C73" s="6" t="s">
        <v>309</v>
      </c>
      <c r="D73" s="104" t="s">
        <v>310</v>
      </c>
      <c r="E73" s="9" t="s">
        <v>166</v>
      </c>
      <c r="F73" s="48">
        <v>1</v>
      </c>
      <c r="G73" s="49" t="s">
        <v>167</v>
      </c>
      <c r="H73" s="16" t="s">
        <v>15</v>
      </c>
      <c r="I73" s="50">
        <v>62928</v>
      </c>
      <c r="J73" s="38">
        <f t="shared" si="19"/>
        <v>11956</v>
      </c>
      <c r="K73" s="27">
        <f t="shared" si="20"/>
        <v>74884</v>
      </c>
      <c r="L73" s="39">
        <f t="shared" si="21"/>
        <v>74884</v>
      </c>
      <c r="M73" s="19" t="s">
        <v>170</v>
      </c>
      <c r="N73" s="50">
        <f>94900/1.19</f>
        <v>79747.899159663866</v>
      </c>
      <c r="O73" s="38">
        <f t="shared" si="22"/>
        <v>15152</v>
      </c>
      <c r="P73" s="27">
        <f t="shared" si="23"/>
        <v>94899.899159663866</v>
      </c>
      <c r="Q73" s="39">
        <f t="shared" si="24"/>
        <v>94899.899159663866</v>
      </c>
      <c r="R73" s="19" t="s">
        <v>29</v>
      </c>
      <c r="S73" s="50">
        <f>95000/1.19</f>
        <v>79831.932773109249</v>
      </c>
      <c r="T73" s="38">
        <f t="shared" si="25"/>
        <v>15168</v>
      </c>
      <c r="U73" s="27">
        <f t="shared" si="26"/>
        <v>94999.932773109249</v>
      </c>
      <c r="V73" s="40">
        <f t="shared" si="27"/>
        <v>94999.932773109249</v>
      </c>
      <c r="W73" s="51">
        <f t="shared" si="14"/>
        <v>88261</v>
      </c>
      <c r="X73" s="52">
        <f t="shared" si="15"/>
        <v>9459</v>
      </c>
      <c r="Y73" s="53">
        <f t="shared" si="16"/>
        <v>0.10717077758013166</v>
      </c>
      <c r="Z73" s="54">
        <f t="shared" si="17"/>
        <v>97720</v>
      </c>
      <c r="AA73" s="55">
        <f t="shared" si="18"/>
        <v>78802</v>
      </c>
    </row>
    <row r="74" spans="2:27" s="46" customFormat="1" ht="46.9">
      <c r="B74" s="47">
        <v>70</v>
      </c>
      <c r="C74" s="6" t="s">
        <v>311</v>
      </c>
      <c r="D74" s="104" t="s">
        <v>312</v>
      </c>
      <c r="E74" s="9" t="s">
        <v>166</v>
      </c>
      <c r="F74" s="48">
        <v>1</v>
      </c>
      <c r="G74" s="49" t="s">
        <v>167</v>
      </c>
      <c r="H74" s="16" t="s">
        <v>15</v>
      </c>
      <c r="I74" s="50">
        <v>35820</v>
      </c>
      <c r="J74" s="38">
        <f t="shared" si="19"/>
        <v>6806</v>
      </c>
      <c r="K74" s="27">
        <f t="shared" si="20"/>
        <v>42626</v>
      </c>
      <c r="L74" s="39">
        <f t="shared" si="21"/>
        <v>42626</v>
      </c>
      <c r="M74" s="19" t="s">
        <v>29</v>
      </c>
      <c r="N74" s="50">
        <f>49900/1.19</f>
        <v>41932.773109243702</v>
      </c>
      <c r="O74" s="38">
        <f t="shared" si="22"/>
        <v>7967</v>
      </c>
      <c r="P74" s="27">
        <f t="shared" si="23"/>
        <v>49899.773109243702</v>
      </c>
      <c r="Q74" s="39">
        <f t="shared" si="24"/>
        <v>49899.773109243702</v>
      </c>
      <c r="R74" s="22" t="s">
        <v>235</v>
      </c>
      <c r="S74" s="50">
        <f>60000/1.19</f>
        <v>50420.168067226892</v>
      </c>
      <c r="T74" s="38">
        <f t="shared" si="25"/>
        <v>9580</v>
      </c>
      <c r="U74" s="27">
        <f t="shared" si="26"/>
        <v>60000.168067226892</v>
      </c>
      <c r="V74" s="40">
        <f t="shared" si="27"/>
        <v>60000.168067226892</v>
      </c>
      <c r="W74" s="51">
        <f t="shared" si="14"/>
        <v>50842</v>
      </c>
      <c r="X74" s="52">
        <f t="shared" si="15"/>
        <v>7124</v>
      </c>
      <c r="Y74" s="53">
        <f t="shared" si="16"/>
        <v>0.14012037292002674</v>
      </c>
      <c r="Z74" s="54">
        <f t="shared" si="17"/>
        <v>57966</v>
      </c>
      <c r="AA74" s="55">
        <f t="shared" si="18"/>
        <v>43718</v>
      </c>
    </row>
    <row r="75" spans="2:27" s="46" customFormat="1" ht="31.15">
      <c r="B75" s="47">
        <v>71</v>
      </c>
      <c r="C75" s="6" t="s">
        <v>313</v>
      </c>
      <c r="D75" s="104" t="s">
        <v>314</v>
      </c>
      <c r="E75" s="9" t="s">
        <v>166</v>
      </c>
      <c r="F75" s="48">
        <v>1</v>
      </c>
      <c r="G75" s="49" t="s">
        <v>167</v>
      </c>
      <c r="H75" s="16" t="s">
        <v>170</v>
      </c>
      <c r="I75" s="50">
        <f>23900/1.19</f>
        <v>20084.033613445379</v>
      </c>
      <c r="J75" s="38">
        <f t="shared" si="19"/>
        <v>3816</v>
      </c>
      <c r="K75" s="27">
        <f t="shared" si="20"/>
        <v>23900.033613445379</v>
      </c>
      <c r="L75" s="39">
        <f t="shared" si="21"/>
        <v>23900.033613445379</v>
      </c>
      <c r="M75" s="19" t="s">
        <v>15</v>
      </c>
      <c r="N75" s="50">
        <f>36460/1.19</f>
        <v>30638.655462184874</v>
      </c>
      <c r="O75" s="38">
        <f t="shared" si="22"/>
        <v>5821</v>
      </c>
      <c r="P75" s="27">
        <f t="shared" si="23"/>
        <v>36459.655462184877</v>
      </c>
      <c r="Q75" s="39">
        <f t="shared" si="24"/>
        <v>36459.655462184877</v>
      </c>
      <c r="R75" s="19" t="s">
        <v>29</v>
      </c>
      <c r="S75" s="50">
        <f>26990/1.19</f>
        <v>22680.672268907565</v>
      </c>
      <c r="T75" s="38">
        <f t="shared" si="25"/>
        <v>4309</v>
      </c>
      <c r="U75" s="27">
        <f t="shared" si="26"/>
        <v>26989.672268907565</v>
      </c>
      <c r="V75" s="40">
        <f t="shared" si="27"/>
        <v>26989.672268907565</v>
      </c>
      <c r="W75" s="51">
        <f t="shared" si="14"/>
        <v>29116</v>
      </c>
      <c r="X75" s="52">
        <f t="shared" si="15"/>
        <v>5343</v>
      </c>
      <c r="Y75" s="53">
        <f t="shared" si="16"/>
        <v>0.18350734991070203</v>
      </c>
      <c r="Z75" s="54">
        <f t="shared" si="17"/>
        <v>34459</v>
      </c>
      <c r="AA75" s="55">
        <f t="shared" si="18"/>
        <v>23773</v>
      </c>
    </row>
    <row r="76" spans="2:27" s="46" customFormat="1" ht="31.15">
      <c r="B76" s="47">
        <v>72</v>
      </c>
      <c r="C76" s="113" t="s">
        <v>315</v>
      </c>
      <c r="D76" s="114" t="s">
        <v>316</v>
      </c>
      <c r="E76" s="9" t="s">
        <v>166</v>
      </c>
      <c r="F76" s="48">
        <v>1</v>
      </c>
      <c r="G76" s="49" t="s">
        <v>167</v>
      </c>
      <c r="H76" s="16" t="s">
        <v>9</v>
      </c>
      <c r="I76" s="50">
        <v>54000</v>
      </c>
      <c r="J76" s="38">
        <f t="shared" si="19"/>
        <v>10260</v>
      </c>
      <c r="K76" s="27">
        <f t="shared" si="20"/>
        <v>64260</v>
      </c>
      <c r="L76" s="39">
        <f t="shared" si="21"/>
        <v>64260</v>
      </c>
      <c r="M76" s="19" t="s">
        <v>15</v>
      </c>
      <c r="N76" s="50">
        <v>44176</v>
      </c>
      <c r="O76" s="38">
        <f t="shared" si="22"/>
        <v>8393</v>
      </c>
      <c r="P76" s="27">
        <f t="shared" si="23"/>
        <v>52569</v>
      </c>
      <c r="Q76" s="39">
        <f t="shared" si="24"/>
        <v>52569</v>
      </c>
      <c r="R76" s="22" t="s">
        <v>278</v>
      </c>
      <c r="S76" s="50">
        <f>55000/1.19</f>
        <v>46218.487394957985</v>
      </c>
      <c r="T76" s="38">
        <f t="shared" si="25"/>
        <v>8782</v>
      </c>
      <c r="U76" s="27">
        <f t="shared" si="26"/>
        <v>55000.487394957985</v>
      </c>
      <c r="V76" s="40">
        <f t="shared" si="27"/>
        <v>55000.487394957985</v>
      </c>
      <c r="W76" s="51">
        <f t="shared" si="14"/>
        <v>57276</v>
      </c>
      <c r="X76" s="52">
        <f t="shared" si="15"/>
        <v>5037</v>
      </c>
      <c r="Y76" s="53">
        <f t="shared" si="16"/>
        <v>8.7942593756547241E-2</v>
      </c>
      <c r="Z76" s="54">
        <f t="shared" si="17"/>
        <v>62313</v>
      </c>
      <c r="AA76" s="55">
        <f t="shared" si="18"/>
        <v>52239</v>
      </c>
    </row>
    <row r="77" spans="2:27" s="46" customFormat="1" ht="31.15">
      <c r="B77" s="47">
        <v>73</v>
      </c>
      <c r="C77" s="115" t="s">
        <v>317</v>
      </c>
      <c r="D77" s="116" t="s">
        <v>318</v>
      </c>
      <c r="E77" s="9" t="s">
        <v>166</v>
      </c>
      <c r="F77" s="48">
        <v>1</v>
      </c>
      <c r="G77" s="49" t="s">
        <v>167</v>
      </c>
      <c r="H77" s="16" t="s">
        <v>9</v>
      </c>
      <c r="I77" s="50">
        <v>12000</v>
      </c>
      <c r="J77" s="38">
        <f t="shared" si="19"/>
        <v>2280</v>
      </c>
      <c r="K77" s="27">
        <f t="shared" si="20"/>
        <v>14280</v>
      </c>
      <c r="L77" s="39">
        <f t="shared" si="21"/>
        <v>14280</v>
      </c>
      <c r="M77" s="18" t="s">
        <v>38</v>
      </c>
      <c r="N77" s="50">
        <f>16000/1.19</f>
        <v>13445.378151260506</v>
      </c>
      <c r="O77" s="38">
        <f t="shared" si="22"/>
        <v>2555</v>
      </c>
      <c r="P77" s="27">
        <f t="shared" si="23"/>
        <v>16000.378151260506</v>
      </c>
      <c r="Q77" s="39">
        <f t="shared" si="24"/>
        <v>16000.378151260506</v>
      </c>
      <c r="R77" s="18" t="s">
        <v>108</v>
      </c>
      <c r="S77" s="50">
        <f>22205/1.19</f>
        <v>18659.663865546219</v>
      </c>
      <c r="T77" s="38">
        <f t="shared" si="25"/>
        <v>3545</v>
      </c>
      <c r="U77" s="27">
        <f t="shared" si="26"/>
        <v>22204.663865546219</v>
      </c>
      <c r="V77" s="40">
        <f t="shared" si="27"/>
        <v>22204.663865546219</v>
      </c>
      <c r="W77" s="51">
        <f>+ROUND(AVERAGE(K77,P77,U77),0)</f>
        <v>17495</v>
      </c>
      <c r="X77" s="52">
        <f>+ROUND(_xlfn.STDEV.P(K77,P77,U77),0)</f>
        <v>3403</v>
      </c>
      <c r="Y77" s="53">
        <f t="shared" si="16"/>
        <v>0.19451271791940555</v>
      </c>
      <c r="Z77" s="54">
        <f t="shared" si="17"/>
        <v>20898</v>
      </c>
      <c r="AA77" s="55">
        <f t="shared" si="18"/>
        <v>14092</v>
      </c>
    </row>
    <row r="78" spans="2:27" s="46" customFormat="1" ht="31.15">
      <c r="B78" s="47">
        <v>74</v>
      </c>
      <c r="C78" s="6" t="s">
        <v>319</v>
      </c>
      <c r="D78" s="104" t="s">
        <v>320</v>
      </c>
      <c r="E78" s="9" t="s">
        <v>166</v>
      </c>
      <c r="F78" s="48">
        <v>1</v>
      </c>
      <c r="G78" s="49" t="s">
        <v>167</v>
      </c>
      <c r="H78" s="16" t="s">
        <v>9</v>
      </c>
      <c r="I78" s="50">
        <v>6500</v>
      </c>
      <c r="J78" s="38">
        <f t="shared" si="19"/>
        <v>1235</v>
      </c>
      <c r="K78" s="27">
        <f t="shared" si="20"/>
        <v>7735</v>
      </c>
      <c r="L78" s="39">
        <f t="shared" si="21"/>
        <v>7735</v>
      </c>
      <c r="M78" s="18" t="s">
        <v>38</v>
      </c>
      <c r="N78" s="50">
        <f>7000/1.19</f>
        <v>5882.3529411764712</v>
      </c>
      <c r="O78" s="38">
        <f t="shared" si="22"/>
        <v>1118</v>
      </c>
      <c r="P78" s="27">
        <f t="shared" si="23"/>
        <v>7000.3529411764712</v>
      </c>
      <c r="Q78" s="39">
        <f t="shared" si="24"/>
        <v>7000.3529411764712</v>
      </c>
      <c r="R78" s="18" t="s">
        <v>62</v>
      </c>
      <c r="S78" s="50">
        <f>7140/1.19</f>
        <v>6000</v>
      </c>
      <c r="T78" s="38">
        <f t="shared" si="25"/>
        <v>1140</v>
      </c>
      <c r="U78" s="27">
        <f t="shared" si="26"/>
        <v>7140</v>
      </c>
      <c r="V78" s="40">
        <f t="shared" si="27"/>
        <v>7140</v>
      </c>
      <c r="W78" s="51">
        <f t="shared" si="14"/>
        <v>7292</v>
      </c>
      <c r="X78" s="52">
        <f t="shared" si="15"/>
        <v>319</v>
      </c>
      <c r="Y78" s="53">
        <f t="shared" si="16"/>
        <v>4.374657158529896E-2</v>
      </c>
      <c r="Z78" s="54">
        <f t="shared" si="17"/>
        <v>7611</v>
      </c>
      <c r="AA78" s="55">
        <f t="shared" si="18"/>
        <v>6973</v>
      </c>
    </row>
    <row r="79" spans="2:27" s="46" customFormat="1" ht="62.45">
      <c r="B79" s="47">
        <v>75</v>
      </c>
      <c r="C79" s="6" t="s">
        <v>317</v>
      </c>
      <c r="D79" s="104" t="s">
        <v>321</v>
      </c>
      <c r="E79" s="9" t="s">
        <v>166</v>
      </c>
      <c r="F79" s="48">
        <v>1</v>
      </c>
      <c r="G79" s="49" t="s">
        <v>167</v>
      </c>
      <c r="H79" s="16" t="s">
        <v>235</v>
      </c>
      <c r="I79" s="50">
        <f>45000/1.19</f>
        <v>37815.126050420171</v>
      </c>
      <c r="J79" s="38">
        <f t="shared" si="19"/>
        <v>7185</v>
      </c>
      <c r="K79" s="27">
        <f t="shared" si="20"/>
        <v>45000.126050420171</v>
      </c>
      <c r="L79" s="39">
        <f t="shared" si="21"/>
        <v>45000.126050420171</v>
      </c>
      <c r="M79" s="18" t="s">
        <v>38</v>
      </c>
      <c r="N79" s="50">
        <f>50000/1.19</f>
        <v>42016.806722689078</v>
      </c>
      <c r="O79" s="38">
        <f t="shared" si="22"/>
        <v>7983</v>
      </c>
      <c r="P79" s="27">
        <f t="shared" si="23"/>
        <v>49999.806722689078</v>
      </c>
      <c r="Q79" s="39">
        <f t="shared" si="24"/>
        <v>49999.806722689078</v>
      </c>
      <c r="R79" s="18" t="s">
        <v>20</v>
      </c>
      <c r="S79" s="50">
        <f>55000/1.19</f>
        <v>46218.487394957985</v>
      </c>
      <c r="T79" s="38">
        <f t="shared" si="25"/>
        <v>8782</v>
      </c>
      <c r="U79" s="27">
        <f t="shared" si="26"/>
        <v>55000.487394957985</v>
      </c>
      <c r="V79" s="40">
        <f t="shared" si="27"/>
        <v>55000.487394957985</v>
      </c>
      <c r="W79" s="51">
        <f t="shared" si="14"/>
        <v>50000</v>
      </c>
      <c r="X79" s="52">
        <f t="shared" si="15"/>
        <v>4083</v>
      </c>
      <c r="Y79" s="53">
        <f t="shared" si="16"/>
        <v>8.1659999999999996E-2</v>
      </c>
      <c r="Z79" s="54">
        <f t="shared" si="17"/>
        <v>54083</v>
      </c>
      <c r="AA79" s="55">
        <f t="shared" si="18"/>
        <v>45917</v>
      </c>
    </row>
    <row r="80" spans="2:27" s="46" customFormat="1" ht="62.45">
      <c r="B80" s="47">
        <v>76</v>
      </c>
      <c r="C80" s="6" t="s">
        <v>322</v>
      </c>
      <c r="D80" s="104" t="s">
        <v>323</v>
      </c>
      <c r="E80" s="9" t="s">
        <v>166</v>
      </c>
      <c r="F80" s="48">
        <v>1</v>
      </c>
      <c r="G80" s="49" t="s">
        <v>167</v>
      </c>
      <c r="H80" s="16" t="s">
        <v>62</v>
      </c>
      <c r="I80" s="50">
        <f>255000/1.19</f>
        <v>214285.71428571429</v>
      </c>
      <c r="J80" s="38">
        <f t="shared" si="19"/>
        <v>40714</v>
      </c>
      <c r="K80" s="27">
        <f t="shared" si="20"/>
        <v>254999.71428571429</v>
      </c>
      <c r="L80" s="39">
        <f t="shared" si="21"/>
        <v>254999.71428571429</v>
      </c>
      <c r="M80" s="18" t="s">
        <v>38</v>
      </c>
      <c r="N80" s="50">
        <f>250000/1.19</f>
        <v>210084.03361344538</v>
      </c>
      <c r="O80" s="38">
        <f t="shared" si="22"/>
        <v>39916</v>
      </c>
      <c r="P80" s="27">
        <f t="shared" si="23"/>
        <v>250000.03361344538</v>
      </c>
      <c r="Q80" s="39">
        <f t="shared" si="24"/>
        <v>250000.03361344538</v>
      </c>
      <c r="R80" s="18" t="s">
        <v>20</v>
      </c>
      <c r="S80" s="50">
        <f>210000/1.19</f>
        <v>176470.58823529413</v>
      </c>
      <c r="T80" s="38">
        <f t="shared" si="25"/>
        <v>33529</v>
      </c>
      <c r="U80" s="27">
        <f t="shared" si="26"/>
        <v>209999.58823529413</v>
      </c>
      <c r="V80" s="40">
        <f t="shared" si="27"/>
        <v>209999.58823529413</v>
      </c>
      <c r="W80" s="51">
        <f t="shared" si="14"/>
        <v>238333</v>
      </c>
      <c r="X80" s="52">
        <f t="shared" si="15"/>
        <v>20139</v>
      </c>
      <c r="Y80" s="53">
        <f t="shared" si="16"/>
        <v>8.4499418880306126E-2</v>
      </c>
      <c r="Z80" s="54">
        <f t="shared" si="17"/>
        <v>258472</v>
      </c>
      <c r="AA80" s="55">
        <f t="shared" si="18"/>
        <v>218194</v>
      </c>
    </row>
    <row r="81" spans="2:27" s="46" customFormat="1" ht="31.15">
      <c r="B81" s="47">
        <v>77</v>
      </c>
      <c r="C81" s="6" t="s">
        <v>324</v>
      </c>
      <c r="D81" s="104" t="s">
        <v>325</v>
      </c>
      <c r="E81" s="9" t="s">
        <v>166</v>
      </c>
      <c r="F81" s="48">
        <v>1</v>
      </c>
      <c r="G81" s="49" t="s">
        <v>167</v>
      </c>
      <c r="H81" s="16" t="s">
        <v>9</v>
      </c>
      <c r="I81" s="50">
        <v>129000</v>
      </c>
      <c r="J81" s="38">
        <f t="shared" si="19"/>
        <v>24510</v>
      </c>
      <c r="K81" s="27">
        <f t="shared" si="20"/>
        <v>153510</v>
      </c>
      <c r="L81" s="39">
        <f t="shared" si="21"/>
        <v>153510</v>
      </c>
      <c r="M81" s="18" t="s">
        <v>38</v>
      </c>
      <c r="N81" s="50">
        <f>150000/1.19</f>
        <v>126050.42016806723</v>
      </c>
      <c r="O81" s="38">
        <f t="shared" si="22"/>
        <v>23950</v>
      </c>
      <c r="P81" s="27">
        <f t="shared" si="23"/>
        <v>150000.42016806721</v>
      </c>
      <c r="Q81" s="39">
        <f t="shared" si="24"/>
        <v>150000.42016806721</v>
      </c>
      <c r="R81" s="18" t="s">
        <v>29</v>
      </c>
      <c r="S81" s="50">
        <f>155900/1.19</f>
        <v>131008.40336134455</v>
      </c>
      <c r="T81" s="38">
        <f t="shared" si="25"/>
        <v>24892</v>
      </c>
      <c r="U81" s="27">
        <f t="shared" si="26"/>
        <v>155900.40336134454</v>
      </c>
      <c r="V81" s="40">
        <f t="shared" si="27"/>
        <v>155900.40336134454</v>
      </c>
      <c r="W81" s="51">
        <f t="shared" si="14"/>
        <v>153137</v>
      </c>
      <c r="X81" s="52">
        <f t="shared" si="15"/>
        <v>2423</v>
      </c>
      <c r="Y81" s="53">
        <f t="shared" si="16"/>
        <v>1.5822433507251675E-2</v>
      </c>
      <c r="Z81" s="54">
        <f t="shared" si="17"/>
        <v>155560</v>
      </c>
      <c r="AA81" s="55">
        <f t="shared" si="18"/>
        <v>150714</v>
      </c>
    </row>
    <row r="82" spans="2:27" s="46" customFormat="1" ht="124.9">
      <c r="B82" s="47">
        <v>78</v>
      </c>
      <c r="C82" s="6" t="s">
        <v>326</v>
      </c>
      <c r="D82" s="104" t="s">
        <v>327</v>
      </c>
      <c r="E82" s="9" t="s">
        <v>286</v>
      </c>
      <c r="F82" s="48">
        <v>1</v>
      </c>
      <c r="G82" s="49" t="s">
        <v>167</v>
      </c>
      <c r="H82" s="16" t="s">
        <v>9</v>
      </c>
      <c r="I82" s="50">
        <v>49000</v>
      </c>
      <c r="J82" s="38">
        <f t="shared" si="19"/>
        <v>9310</v>
      </c>
      <c r="K82" s="27">
        <f t="shared" si="20"/>
        <v>58310</v>
      </c>
      <c r="L82" s="39">
        <f t="shared" si="21"/>
        <v>58310</v>
      </c>
      <c r="M82" s="19" t="s">
        <v>20</v>
      </c>
      <c r="N82" s="50">
        <f>45000/1.19</f>
        <v>37815.126050420171</v>
      </c>
      <c r="O82" s="38">
        <f t="shared" si="22"/>
        <v>7185</v>
      </c>
      <c r="P82" s="27">
        <f t="shared" si="23"/>
        <v>45000.126050420171</v>
      </c>
      <c r="Q82" s="39">
        <f t="shared" si="24"/>
        <v>45000.126050420171</v>
      </c>
      <c r="R82" s="22" t="s">
        <v>206</v>
      </c>
      <c r="S82" s="50">
        <f>38500/1.19</f>
        <v>32352.941176470591</v>
      </c>
      <c r="T82" s="38">
        <f t="shared" si="25"/>
        <v>6147</v>
      </c>
      <c r="U82" s="27">
        <f t="shared" si="26"/>
        <v>38499.941176470587</v>
      </c>
      <c r="V82" s="40">
        <f t="shared" si="27"/>
        <v>38499.941176470587</v>
      </c>
      <c r="W82" s="51">
        <f t="shared" si="14"/>
        <v>47270</v>
      </c>
      <c r="X82" s="52">
        <f t="shared" si="15"/>
        <v>8245</v>
      </c>
      <c r="Y82" s="53">
        <f t="shared" si="16"/>
        <v>0.17442352443410197</v>
      </c>
      <c r="Z82" s="54">
        <f t="shared" si="17"/>
        <v>55515</v>
      </c>
      <c r="AA82" s="55">
        <f t="shared" si="18"/>
        <v>39025</v>
      </c>
    </row>
    <row r="83" spans="2:27" s="46" customFormat="1" ht="62.45">
      <c r="B83" s="47">
        <v>79</v>
      </c>
      <c r="C83" s="6" t="s">
        <v>328</v>
      </c>
      <c r="D83" s="104" t="s">
        <v>329</v>
      </c>
      <c r="E83" s="9" t="s">
        <v>294</v>
      </c>
      <c r="F83" s="48">
        <v>1</v>
      </c>
      <c r="G83" s="49" t="s">
        <v>167</v>
      </c>
      <c r="H83" s="16" t="s">
        <v>9</v>
      </c>
      <c r="I83" s="50">
        <v>180800</v>
      </c>
      <c r="J83" s="38">
        <f t="shared" si="19"/>
        <v>34352</v>
      </c>
      <c r="K83" s="27">
        <f t="shared" si="20"/>
        <v>215152</v>
      </c>
      <c r="L83" s="39">
        <f t="shared" si="21"/>
        <v>215152</v>
      </c>
      <c r="M83" s="19" t="s">
        <v>38</v>
      </c>
      <c r="N83" s="50">
        <f>320000/1.19</f>
        <v>268907.56302521011</v>
      </c>
      <c r="O83" s="38">
        <f t="shared" si="22"/>
        <v>51092</v>
      </c>
      <c r="P83" s="27">
        <f t="shared" si="23"/>
        <v>319999.56302521011</v>
      </c>
      <c r="Q83" s="39">
        <f t="shared" si="24"/>
        <v>319999.56302521011</v>
      </c>
      <c r="R83" s="19" t="s">
        <v>20</v>
      </c>
      <c r="S83" s="50">
        <f>250000/1.19</f>
        <v>210084.03361344538</v>
      </c>
      <c r="T83" s="38">
        <f t="shared" si="25"/>
        <v>39916</v>
      </c>
      <c r="U83" s="27">
        <f t="shared" si="26"/>
        <v>250000.03361344538</v>
      </c>
      <c r="V83" s="40">
        <f t="shared" si="27"/>
        <v>250000.03361344538</v>
      </c>
      <c r="W83" s="51">
        <f t="shared" si="14"/>
        <v>261717</v>
      </c>
      <c r="X83" s="52">
        <f t="shared" si="15"/>
        <v>43598</v>
      </c>
      <c r="Y83" s="53">
        <f t="shared" si="16"/>
        <v>0.16658451686363515</v>
      </c>
      <c r="Z83" s="54">
        <f t="shared" si="17"/>
        <v>305315</v>
      </c>
      <c r="AA83" s="55">
        <f t="shared" si="18"/>
        <v>218119</v>
      </c>
    </row>
    <row r="84" spans="2:27" ht="62.45">
      <c r="B84" s="47">
        <v>80</v>
      </c>
      <c r="C84" s="6" t="s">
        <v>290</v>
      </c>
      <c r="D84" s="104" t="s">
        <v>330</v>
      </c>
      <c r="E84" s="6" t="s">
        <v>294</v>
      </c>
      <c r="F84" s="60">
        <v>1</v>
      </c>
      <c r="G84" s="61" t="s">
        <v>167</v>
      </c>
      <c r="H84" s="2" t="s">
        <v>62</v>
      </c>
      <c r="I84" s="62">
        <f>40800/1.19</f>
        <v>34285.71428571429</v>
      </c>
      <c r="J84" s="38">
        <f t="shared" si="19"/>
        <v>6514</v>
      </c>
      <c r="K84" s="27">
        <f t="shared" si="20"/>
        <v>40799.71428571429</v>
      </c>
      <c r="L84" s="39">
        <f t="shared" si="21"/>
        <v>40799.71428571429</v>
      </c>
      <c r="M84" s="10" t="s">
        <v>38</v>
      </c>
      <c r="N84" s="50">
        <f>50000/1.19</f>
        <v>42016.806722689078</v>
      </c>
      <c r="O84" s="38">
        <f t="shared" si="22"/>
        <v>7983</v>
      </c>
      <c r="P84" s="27">
        <f t="shared" si="23"/>
        <v>49999.806722689078</v>
      </c>
      <c r="Q84" s="39">
        <f t="shared" si="24"/>
        <v>49999.806722689078</v>
      </c>
      <c r="R84" s="10" t="s">
        <v>20</v>
      </c>
      <c r="S84" s="62">
        <f>75000/1.19</f>
        <v>63025.210084033613</v>
      </c>
      <c r="T84" s="38">
        <f t="shared" si="25"/>
        <v>11975</v>
      </c>
      <c r="U84" s="27">
        <f t="shared" si="26"/>
        <v>75000.210084033606</v>
      </c>
      <c r="V84" s="40">
        <f t="shared" si="27"/>
        <v>75000.210084033606</v>
      </c>
      <c r="W84" s="63">
        <f t="shared" si="14"/>
        <v>55267</v>
      </c>
      <c r="X84" s="64">
        <f t="shared" si="15"/>
        <v>14450</v>
      </c>
      <c r="Y84" s="65">
        <f t="shared" si="16"/>
        <v>0.26145801291910181</v>
      </c>
      <c r="Z84" s="66">
        <f t="shared" si="17"/>
        <v>69717</v>
      </c>
      <c r="AA84" s="67">
        <f t="shared" si="18"/>
        <v>40817</v>
      </c>
    </row>
    <row r="85" spans="2:27" ht="62.45">
      <c r="B85" s="47">
        <v>81</v>
      </c>
      <c r="C85" s="6" t="s">
        <v>331</v>
      </c>
      <c r="D85" s="104" t="s">
        <v>332</v>
      </c>
      <c r="E85" s="6" t="s">
        <v>166</v>
      </c>
      <c r="F85" s="60">
        <v>1</v>
      </c>
      <c r="G85" s="61" t="s">
        <v>167</v>
      </c>
      <c r="H85" s="2" t="s">
        <v>9</v>
      </c>
      <c r="I85" s="62">
        <v>6000</v>
      </c>
      <c r="J85" s="38">
        <f t="shared" si="19"/>
        <v>1140</v>
      </c>
      <c r="K85" s="27">
        <f t="shared" si="20"/>
        <v>7140</v>
      </c>
      <c r="L85" s="39">
        <f t="shared" si="21"/>
        <v>7140</v>
      </c>
      <c r="M85" s="4" t="s">
        <v>20</v>
      </c>
      <c r="N85" s="62">
        <f>10500/1.19</f>
        <v>8823.5294117647063</v>
      </c>
      <c r="O85" s="38">
        <f t="shared" si="22"/>
        <v>1676</v>
      </c>
      <c r="P85" s="27">
        <f t="shared" si="23"/>
        <v>10499.529411764706</v>
      </c>
      <c r="Q85" s="39">
        <f t="shared" si="24"/>
        <v>10499.529411764706</v>
      </c>
      <c r="R85" s="10" t="s">
        <v>62</v>
      </c>
      <c r="S85" s="62">
        <f>14880/1.19</f>
        <v>12504.20168067227</v>
      </c>
      <c r="T85" s="38">
        <f t="shared" si="25"/>
        <v>2376</v>
      </c>
      <c r="U85" s="27">
        <f t="shared" si="26"/>
        <v>14880.20168067227</v>
      </c>
      <c r="V85" s="40">
        <f t="shared" si="27"/>
        <v>14880.20168067227</v>
      </c>
      <c r="W85" s="63">
        <f t="shared" si="14"/>
        <v>10840</v>
      </c>
      <c r="X85" s="64">
        <f t="shared" si="15"/>
        <v>3169</v>
      </c>
      <c r="Y85" s="65">
        <f t="shared" si="16"/>
        <v>0.29234317343173433</v>
      </c>
      <c r="Z85" s="66">
        <f t="shared" si="17"/>
        <v>14009</v>
      </c>
      <c r="AA85" s="67">
        <f t="shared" si="18"/>
        <v>7671</v>
      </c>
    </row>
    <row r="86" spans="2:27" s="46" customFormat="1" ht="62.45">
      <c r="B86" s="47">
        <v>82</v>
      </c>
      <c r="C86" s="6" t="s">
        <v>331</v>
      </c>
      <c r="D86" s="104" t="s">
        <v>333</v>
      </c>
      <c r="E86" s="6" t="s">
        <v>166</v>
      </c>
      <c r="F86" s="48">
        <v>1</v>
      </c>
      <c r="G86" s="49" t="s">
        <v>167</v>
      </c>
      <c r="H86" s="16" t="s">
        <v>9</v>
      </c>
      <c r="I86" s="50">
        <v>16000</v>
      </c>
      <c r="J86" s="38">
        <f t="shared" si="19"/>
        <v>3040</v>
      </c>
      <c r="K86" s="27">
        <f t="shared" si="20"/>
        <v>19040</v>
      </c>
      <c r="L86" s="39">
        <f t="shared" si="21"/>
        <v>19040</v>
      </c>
      <c r="M86" s="19" t="s">
        <v>38</v>
      </c>
      <c r="N86" s="50">
        <f>14000/1.19</f>
        <v>11764.705882352942</v>
      </c>
      <c r="O86" s="38">
        <f t="shared" si="22"/>
        <v>2235</v>
      </c>
      <c r="P86" s="27">
        <f t="shared" si="23"/>
        <v>13999.705882352942</v>
      </c>
      <c r="Q86" s="39">
        <f t="shared" si="24"/>
        <v>13999.705882352942</v>
      </c>
      <c r="R86" s="17" t="s">
        <v>20</v>
      </c>
      <c r="S86" s="50">
        <f>15000/1.19</f>
        <v>12605.042016806723</v>
      </c>
      <c r="T86" s="38">
        <f t="shared" si="25"/>
        <v>2395</v>
      </c>
      <c r="U86" s="27">
        <f t="shared" si="26"/>
        <v>15000.042016806723</v>
      </c>
      <c r="V86" s="40">
        <f t="shared" si="27"/>
        <v>15000.042016806723</v>
      </c>
      <c r="W86" s="51">
        <f t="shared" si="14"/>
        <v>16013</v>
      </c>
      <c r="X86" s="52">
        <f t="shared" si="15"/>
        <v>2179</v>
      </c>
      <c r="Y86" s="53">
        <f t="shared" si="16"/>
        <v>0.13607693748829075</v>
      </c>
      <c r="Z86" s="54">
        <f t="shared" si="17"/>
        <v>18192</v>
      </c>
      <c r="AA86" s="55">
        <f t="shared" si="18"/>
        <v>13834</v>
      </c>
    </row>
    <row r="87" spans="2:27" s="46" customFormat="1" ht="62.45">
      <c r="B87" s="47">
        <v>83</v>
      </c>
      <c r="C87" s="6" t="s">
        <v>334</v>
      </c>
      <c r="D87" s="104" t="s">
        <v>335</v>
      </c>
      <c r="E87" s="9" t="s">
        <v>166</v>
      </c>
      <c r="F87" s="48">
        <v>1</v>
      </c>
      <c r="G87" s="49" t="s">
        <v>167</v>
      </c>
      <c r="H87" s="16" t="s">
        <v>9</v>
      </c>
      <c r="I87" s="50">
        <v>39000</v>
      </c>
      <c r="J87" s="38">
        <f t="shared" si="19"/>
        <v>7410</v>
      </c>
      <c r="K87" s="27">
        <f t="shared" si="20"/>
        <v>46410</v>
      </c>
      <c r="L87" s="39">
        <f t="shared" si="21"/>
        <v>46410</v>
      </c>
      <c r="M87" s="19" t="s">
        <v>38</v>
      </c>
      <c r="N87" s="50">
        <f>45000/1.19</f>
        <v>37815.126050420171</v>
      </c>
      <c r="O87" s="38">
        <f t="shared" si="22"/>
        <v>7185</v>
      </c>
      <c r="P87" s="27">
        <f t="shared" si="23"/>
        <v>45000.126050420171</v>
      </c>
      <c r="Q87" s="39">
        <f t="shared" si="24"/>
        <v>45000.126050420171</v>
      </c>
      <c r="R87" s="15" t="s">
        <v>20</v>
      </c>
      <c r="S87" s="50">
        <f>45000/1.19</f>
        <v>37815.126050420171</v>
      </c>
      <c r="T87" s="38">
        <f t="shared" si="25"/>
        <v>7185</v>
      </c>
      <c r="U87" s="27">
        <f t="shared" si="26"/>
        <v>45000.126050420171</v>
      </c>
      <c r="V87" s="40">
        <f t="shared" si="27"/>
        <v>45000.126050420171</v>
      </c>
      <c r="W87" s="51">
        <f t="shared" si="14"/>
        <v>45470</v>
      </c>
      <c r="X87" s="52">
        <f t="shared" si="15"/>
        <v>665</v>
      </c>
      <c r="Y87" s="53">
        <f t="shared" si="16"/>
        <v>1.4625027490653178E-2</v>
      </c>
      <c r="Z87" s="54">
        <f t="shared" si="17"/>
        <v>46135</v>
      </c>
      <c r="AA87" s="55">
        <f t="shared" si="18"/>
        <v>44805</v>
      </c>
    </row>
    <row r="88" spans="2:27" s="46" customFormat="1" ht="31.15">
      <c r="B88" s="47">
        <v>84</v>
      </c>
      <c r="C88" s="6" t="s">
        <v>336</v>
      </c>
      <c r="D88" s="112" t="s">
        <v>337</v>
      </c>
      <c r="E88" s="9" t="s">
        <v>166</v>
      </c>
      <c r="F88" s="48">
        <v>1</v>
      </c>
      <c r="G88" s="49" t="s">
        <v>167</v>
      </c>
      <c r="H88" s="16" t="s">
        <v>9</v>
      </c>
      <c r="I88" s="50">
        <v>11400</v>
      </c>
      <c r="J88" s="38">
        <f t="shared" si="19"/>
        <v>2166</v>
      </c>
      <c r="K88" s="27">
        <f t="shared" si="20"/>
        <v>13566</v>
      </c>
      <c r="L88" s="39">
        <f t="shared" si="21"/>
        <v>13566</v>
      </c>
      <c r="M88" s="18" t="s">
        <v>34</v>
      </c>
      <c r="N88" s="50">
        <v>14200</v>
      </c>
      <c r="O88" s="38">
        <f t="shared" si="22"/>
        <v>2698</v>
      </c>
      <c r="P88" s="27">
        <f t="shared" si="23"/>
        <v>16898</v>
      </c>
      <c r="Q88" s="39">
        <f t="shared" si="24"/>
        <v>16898</v>
      </c>
      <c r="R88" s="18" t="s">
        <v>115</v>
      </c>
      <c r="S88" s="50">
        <v>8500</v>
      </c>
      <c r="T88" s="38">
        <f t="shared" si="25"/>
        <v>1615</v>
      </c>
      <c r="U88" s="27">
        <f t="shared" si="26"/>
        <v>10115</v>
      </c>
      <c r="V88" s="40">
        <f t="shared" si="27"/>
        <v>10115</v>
      </c>
      <c r="W88" s="51">
        <f t="shared" si="14"/>
        <v>13526</v>
      </c>
      <c r="X88" s="52">
        <f t="shared" si="15"/>
        <v>2769</v>
      </c>
      <c r="Y88" s="53">
        <f t="shared" si="16"/>
        <v>0.20471684163832618</v>
      </c>
      <c r="Z88" s="54">
        <f t="shared" si="17"/>
        <v>16295</v>
      </c>
      <c r="AA88" s="55">
        <f t="shared" si="18"/>
        <v>10757</v>
      </c>
    </row>
    <row r="89" spans="2:27" s="46" customFormat="1" ht="62.45">
      <c r="B89" s="47">
        <v>85</v>
      </c>
      <c r="C89" s="6" t="s">
        <v>338</v>
      </c>
      <c r="D89" s="6" t="s">
        <v>339</v>
      </c>
      <c r="E89" s="9" t="s">
        <v>187</v>
      </c>
      <c r="F89" s="48">
        <v>1</v>
      </c>
      <c r="G89" s="49" t="s">
        <v>167</v>
      </c>
      <c r="H89" s="16" t="s">
        <v>9</v>
      </c>
      <c r="I89" s="50">
        <v>5000</v>
      </c>
      <c r="J89" s="38">
        <f t="shared" si="19"/>
        <v>950</v>
      </c>
      <c r="K89" s="27">
        <f t="shared" si="20"/>
        <v>5950</v>
      </c>
      <c r="L89" s="39">
        <f t="shared" si="21"/>
        <v>5950</v>
      </c>
      <c r="M89" s="18" t="s">
        <v>20</v>
      </c>
      <c r="N89" s="50">
        <f>8000/1.19</f>
        <v>6722.6890756302528</v>
      </c>
      <c r="O89" s="38">
        <f t="shared" si="22"/>
        <v>1277</v>
      </c>
      <c r="P89" s="27">
        <f t="shared" si="23"/>
        <v>7999.6890756302528</v>
      </c>
      <c r="Q89" s="39">
        <f t="shared" si="24"/>
        <v>7999.6890756302528</v>
      </c>
      <c r="R89" s="18" t="s">
        <v>235</v>
      </c>
      <c r="S89" s="50">
        <v>9100</v>
      </c>
      <c r="T89" s="38">
        <f t="shared" si="25"/>
        <v>1729</v>
      </c>
      <c r="U89" s="27">
        <f t="shared" si="26"/>
        <v>10829</v>
      </c>
      <c r="V89" s="40">
        <f t="shared" si="27"/>
        <v>10829</v>
      </c>
      <c r="W89" s="51">
        <f t="shared" si="14"/>
        <v>8260</v>
      </c>
      <c r="X89" s="52">
        <f t="shared" si="15"/>
        <v>2000</v>
      </c>
      <c r="Y89" s="53">
        <f t="shared" si="16"/>
        <v>0.24213075060532688</v>
      </c>
      <c r="Z89" s="54">
        <f t="shared" si="17"/>
        <v>10260</v>
      </c>
      <c r="AA89" s="55">
        <f t="shared" si="18"/>
        <v>6260</v>
      </c>
    </row>
    <row r="90" spans="2:27" s="46" customFormat="1" ht="62.45">
      <c r="B90" s="47">
        <v>86</v>
      </c>
      <c r="C90" s="6" t="s">
        <v>340</v>
      </c>
      <c r="D90" s="104" t="s">
        <v>341</v>
      </c>
      <c r="E90" s="9" t="s">
        <v>294</v>
      </c>
      <c r="F90" s="48">
        <v>1</v>
      </c>
      <c r="G90" s="49" t="s">
        <v>167</v>
      </c>
      <c r="H90" s="16" t="s">
        <v>9</v>
      </c>
      <c r="I90" s="50">
        <v>8000</v>
      </c>
      <c r="J90" s="38">
        <f t="shared" si="19"/>
        <v>1520</v>
      </c>
      <c r="K90" s="27">
        <f t="shared" si="20"/>
        <v>9520</v>
      </c>
      <c r="L90" s="39">
        <f t="shared" si="21"/>
        <v>9520</v>
      </c>
      <c r="M90" s="16" t="s">
        <v>20</v>
      </c>
      <c r="N90" s="50">
        <f>7000/1.19</f>
        <v>5882.3529411764712</v>
      </c>
      <c r="O90" s="38">
        <f t="shared" si="22"/>
        <v>1118</v>
      </c>
      <c r="P90" s="27">
        <f t="shared" si="23"/>
        <v>7000.3529411764712</v>
      </c>
      <c r="Q90" s="39">
        <f t="shared" si="24"/>
        <v>7000.3529411764712</v>
      </c>
      <c r="R90" s="18" t="s">
        <v>206</v>
      </c>
      <c r="S90" s="50">
        <f>7990/1.19</f>
        <v>6714.2857142857147</v>
      </c>
      <c r="T90" s="38">
        <f t="shared" si="25"/>
        <v>1276</v>
      </c>
      <c r="U90" s="27">
        <f t="shared" si="26"/>
        <v>7990.2857142857147</v>
      </c>
      <c r="V90" s="40">
        <f t="shared" si="27"/>
        <v>7990.2857142857147</v>
      </c>
      <c r="W90" s="51">
        <f t="shared" si="14"/>
        <v>8170</v>
      </c>
      <c r="X90" s="52">
        <f t="shared" si="15"/>
        <v>1036</v>
      </c>
      <c r="Y90" s="53">
        <f t="shared" si="16"/>
        <v>0.12680538555691553</v>
      </c>
      <c r="Z90" s="54">
        <f t="shared" si="17"/>
        <v>9206</v>
      </c>
      <c r="AA90" s="55">
        <f t="shared" si="18"/>
        <v>7134</v>
      </c>
    </row>
    <row r="91" spans="2:27" s="46" customFormat="1" ht="62.45">
      <c r="B91" s="47">
        <v>87</v>
      </c>
      <c r="C91" s="6" t="s">
        <v>342</v>
      </c>
      <c r="D91" s="104" t="s">
        <v>343</v>
      </c>
      <c r="E91" s="9" t="s">
        <v>166</v>
      </c>
      <c r="F91" s="48">
        <v>1</v>
      </c>
      <c r="G91" s="49" t="s">
        <v>167</v>
      </c>
      <c r="H91" s="16" t="s">
        <v>34</v>
      </c>
      <c r="I91" s="50">
        <v>162000</v>
      </c>
      <c r="J91" s="38">
        <f t="shared" si="19"/>
        <v>30780</v>
      </c>
      <c r="K91" s="27">
        <f t="shared" si="20"/>
        <v>192780</v>
      </c>
      <c r="L91" s="39">
        <f t="shared" si="21"/>
        <v>192780</v>
      </c>
      <c r="M91" s="18" t="s">
        <v>38</v>
      </c>
      <c r="N91" s="50">
        <f>190000/1.19</f>
        <v>159663.8655462185</v>
      </c>
      <c r="O91" s="38">
        <f t="shared" si="22"/>
        <v>30336</v>
      </c>
      <c r="P91" s="27">
        <f t="shared" si="23"/>
        <v>189999.8655462185</v>
      </c>
      <c r="Q91" s="39">
        <f t="shared" si="24"/>
        <v>189999.8655462185</v>
      </c>
      <c r="R91" s="18" t="s">
        <v>20</v>
      </c>
      <c r="S91" s="50">
        <f>150000/1.19</f>
        <v>126050.42016806723</v>
      </c>
      <c r="T91" s="38">
        <f t="shared" si="25"/>
        <v>23950</v>
      </c>
      <c r="U91" s="27">
        <f t="shared" si="26"/>
        <v>150000.42016806721</v>
      </c>
      <c r="V91" s="40">
        <f t="shared" si="27"/>
        <v>150000.42016806721</v>
      </c>
      <c r="W91" s="51">
        <f t="shared" si="14"/>
        <v>177593</v>
      </c>
      <c r="X91" s="52">
        <f t="shared" si="15"/>
        <v>19544</v>
      </c>
      <c r="Y91" s="53">
        <f t="shared" si="16"/>
        <v>0.11004938257701599</v>
      </c>
      <c r="Z91" s="54">
        <f t="shared" si="17"/>
        <v>197137</v>
      </c>
      <c r="AA91" s="55">
        <f t="shared" si="18"/>
        <v>158049</v>
      </c>
    </row>
    <row r="92" spans="2:27" ht="31.15">
      <c r="B92" s="47">
        <v>88</v>
      </c>
      <c r="C92" s="6" t="s">
        <v>344</v>
      </c>
      <c r="D92" s="104" t="s">
        <v>345</v>
      </c>
      <c r="E92" s="6" t="s">
        <v>166</v>
      </c>
      <c r="F92" s="60">
        <v>1</v>
      </c>
      <c r="G92" s="61" t="s">
        <v>167</v>
      </c>
      <c r="H92" s="2" t="s">
        <v>9</v>
      </c>
      <c r="I92" s="62">
        <v>9000</v>
      </c>
      <c r="J92" s="38">
        <f t="shared" si="19"/>
        <v>1710</v>
      </c>
      <c r="K92" s="27">
        <f t="shared" si="20"/>
        <v>10710</v>
      </c>
      <c r="L92" s="39">
        <f t="shared" si="21"/>
        <v>10710</v>
      </c>
      <c r="M92" s="10" t="s">
        <v>206</v>
      </c>
      <c r="N92" s="62">
        <f>27490/1.19</f>
        <v>23100.840336134454</v>
      </c>
      <c r="O92" s="38">
        <f t="shared" si="22"/>
        <v>4389</v>
      </c>
      <c r="P92" s="27">
        <f t="shared" si="23"/>
        <v>27489.840336134454</v>
      </c>
      <c r="Q92" s="39">
        <f t="shared" si="24"/>
        <v>27489.840336134454</v>
      </c>
      <c r="R92" s="10" t="s">
        <v>119</v>
      </c>
      <c r="S92" s="62">
        <f>13209/1.19</f>
        <v>11100</v>
      </c>
      <c r="T92" s="38">
        <f t="shared" si="25"/>
        <v>2109</v>
      </c>
      <c r="U92" s="27">
        <f t="shared" si="26"/>
        <v>13209</v>
      </c>
      <c r="V92" s="40">
        <f t="shared" si="27"/>
        <v>13209</v>
      </c>
      <c r="W92" s="63">
        <f t="shared" si="14"/>
        <v>17136</v>
      </c>
      <c r="X92" s="64">
        <f t="shared" si="15"/>
        <v>7392</v>
      </c>
      <c r="Y92" s="65">
        <f t="shared" si="16"/>
        <v>0.43137254901960786</v>
      </c>
      <c r="Z92" s="66">
        <f t="shared" si="17"/>
        <v>24528</v>
      </c>
      <c r="AA92" s="67">
        <f t="shared" si="18"/>
        <v>9744</v>
      </c>
    </row>
    <row r="93" spans="2:27" ht="62.45">
      <c r="B93" s="47">
        <v>89</v>
      </c>
      <c r="C93" s="6" t="s">
        <v>299</v>
      </c>
      <c r="D93" s="104" t="s">
        <v>346</v>
      </c>
      <c r="E93" s="6" t="s">
        <v>166</v>
      </c>
      <c r="F93" s="60">
        <v>1</v>
      </c>
      <c r="G93" s="61" t="s">
        <v>167</v>
      </c>
      <c r="H93" s="2" t="s">
        <v>9</v>
      </c>
      <c r="I93" s="99">
        <v>54000</v>
      </c>
      <c r="J93" s="100">
        <f t="shared" si="19"/>
        <v>10260</v>
      </c>
      <c r="K93" s="101">
        <f t="shared" si="20"/>
        <v>64260</v>
      </c>
      <c r="L93" s="102">
        <f t="shared" si="21"/>
        <v>64260</v>
      </c>
      <c r="M93" s="10" t="s">
        <v>206</v>
      </c>
      <c r="N93" s="99">
        <f>75900/1.19</f>
        <v>63781.512605042022</v>
      </c>
      <c r="O93" s="100">
        <f t="shared" si="22"/>
        <v>12118</v>
      </c>
      <c r="P93" s="101">
        <f t="shared" si="23"/>
        <v>75899.512605042022</v>
      </c>
      <c r="Q93" s="102">
        <f t="shared" si="24"/>
        <v>75899.512605042022</v>
      </c>
      <c r="R93" s="10" t="s">
        <v>235</v>
      </c>
      <c r="S93" s="99">
        <f>80000/1.19</f>
        <v>67226.890756302528</v>
      </c>
      <c r="T93" s="100">
        <f t="shared" si="25"/>
        <v>12773</v>
      </c>
      <c r="U93" s="101">
        <f t="shared" si="26"/>
        <v>79999.890756302528</v>
      </c>
      <c r="V93" s="103">
        <f t="shared" si="27"/>
        <v>79999.890756302528</v>
      </c>
      <c r="W93" s="63">
        <f t="shared" si="14"/>
        <v>73386</v>
      </c>
      <c r="X93" s="64">
        <f t="shared" si="15"/>
        <v>6667</v>
      </c>
      <c r="Y93" s="65">
        <f t="shared" si="16"/>
        <v>9.0848390701223664E-2</v>
      </c>
      <c r="Z93" s="66">
        <f t="shared" si="17"/>
        <v>80053</v>
      </c>
      <c r="AA93" s="67">
        <f t="shared" si="18"/>
        <v>66719</v>
      </c>
    </row>
    <row r="94" spans="2:27" s="46" customFormat="1" ht="62.45">
      <c r="B94" s="47">
        <v>90</v>
      </c>
      <c r="C94" s="6" t="s">
        <v>347</v>
      </c>
      <c r="D94" s="104" t="s">
        <v>348</v>
      </c>
      <c r="E94" s="9" t="s">
        <v>166</v>
      </c>
      <c r="F94" s="48">
        <v>1</v>
      </c>
      <c r="G94" s="49" t="s">
        <v>167</v>
      </c>
      <c r="H94" s="16" t="s">
        <v>9</v>
      </c>
      <c r="I94" s="50">
        <v>6000</v>
      </c>
      <c r="J94" s="38">
        <f t="shared" si="19"/>
        <v>1140</v>
      </c>
      <c r="K94" s="27">
        <f t="shared" si="20"/>
        <v>7140</v>
      </c>
      <c r="L94" s="39">
        <f t="shared" si="21"/>
        <v>7140</v>
      </c>
      <c r="M94" s="18" t="s">
        <v>38</v>
      </c>
      <c r="N94" s="50">
        <f>5000/1.19</f>
        <v>4201.680672268908</v>
      </c>
      <c r="O94" s="38">
        <f t="shared" si="22"/>
        <v>798</v>
      </c>
      <c r="P94" s="27">
        <f t="shared" si="23"/>
        <v>4999.680672268908</v>
      </c>
      <c r="Q94" s="39">
        <f t="shared" si="24"/>
        <v>4999.680672268908</v>
      </c>
      <c r="R94" s="18" t="s">
        <v>235</v>
      </c>
      <c r="S94" s="50">
        <f>8000/1.19</f>
        <v>6722.6890756302528</v>
      </c>
      <c r="T94" s="38">
        <f t="shared" si="25"/>
        <v>1277</v>
      </c>
      <c r="U94" s="27">
        <f t="shared" si="26"/>
        <v>7999.6890756302528</v>
      </c>
      <c r="V94" s="40">
        <f t="shared" si="27"/>
        <v>7999.6890756302528</v>
      </c>
      <c r="W94" s="51">
        <f t="shared" si="14"/>
        <v>6713</v>
      </c>
      <c r="X94" s="52">
        <f t="shared" si="15"/>
        <v>1261</v>
      </c>
      <c r="Y94" s="53">
        <f t="shared" si="16"/>
        <v>0.18784448085803665</v>
      </c>
      <c r="Z94" s="54">
        <f t="shared" si="17"/>
        <v>7974</v>
      </c>
      <c r="AA94" s="55">
        <f t="shared" si="18"/>
        <v>5452</v>
      </c>
    </row>
    <row r="95" spans="2:27" s="46" customFormat="1" ht="62.45">
      <c r="B95" s="47">
        <v>91</v>
      </c>
      <c r="C95" s="6" t="s">
        <v>349</v>
      </c>
      <c r="D95" s="104" t="s">
        <v>350</v>
      </c>
      <c r="E95" s="9" t="s">
        <v>166</v>
      </c>
      <c r="F95" s="48">
        <v>1</v>
      </c>
      <c r="G95" s="49" t="s">
        <v>167</v>
      </c>
      <c r="H95" s="16" t="s">
        <v>9</v>
      </c>
      <c r="I95" s="50">
        <v>1200</v>
      </c>
      <c r="J95" s="38">
        <f t="shared" si="19"/>
        <v>228</v>
      </c>
      <c r="K95" s="27">
        <f t="shared" si="20"/>
        <v>1428</v>
      </c>
      <c r="L95" s="39">
        <f t="shared" si="21"/>
        <v>1428</v>
      </c>
      <c r="M95" s="19" t="s">
        <v>20</v>
      </c>
      <c r="N95" s="50">
        <f>1500/1.19</f>
        <v>1260.5042016806724</v>
      </c>
      <c r="O95" s="38">
        <f t="shared" si="22"/>
        <v>239</v>
      </c>
      <c r="P95" s="27">
        <f t="shared" si="23"/>
        <v>1499.5042016806724</v>
      </c>
      <c r="Q95" s="39">
        <f t="shared" si="24"/>
        <v>1499.5042016806724</v>
      </c>
      <c r="R95" s="18" t="s">
        <v>235</v>
      </c>
      <c r="S95" s="50">
        <f>1500/1.19</f>
        <v>1260.5042016806724</v>
      </c>
      <c r="T95" s="38">
        <f t="shared" si="25"/>
        <v>239</v>
      </c>
      <c r="U95" s="27">
        <f t="shared" si="26"/>
        <v>1499.5042016806724</v>
      </c>
      <c r="V95" s="40">
        <f t="shared" si="27"/>
        <v>1499.5042016806724</v>
      </c>
      <c r="W95" s="51">
        <f t="shared" si="14"/>
        <v>1476</v>
      </c>
      <c r="X95" s="52">
        <f t="shared" si="15"/>
        <v>34</v>
      </c>
      <c r="Y95" s="53">
        <f t="shared" si="16"/>
        <v>2.3035230352303523E-2</v>
      </c>
      <c r="Z95" s="54">
        <f t="shared" si="17"/>
        <v>1510</v>
      </c>
      <c r="AA95" s="55">
        <f t="shared" si="18"/>
        <v>1442</v>
      </c>
    </row>
    <row r="96" spans="2:27" s="46" customFormat="1" ht="62.45">
      <c r="B96" s="47">
        <v>92</v>
      </c>
      <c r="C96" s="6" t="s">
        <v>349</v>
      </c>
      <c r="D96" s="104" t="s">
        <v>351</v>
      </c>
      <c r="E96" s="9" t="s">
        <v>166</v>
      </c>
      <c r="F96" s="48">
        <v>1</v>
      </c>
      <c r="G96" s="49" t="s">
        <v>167</v>
      </c>
      <c r="H96" s="16" t="s">
        <v>9</v>
      </c>
      <c r="I96" s="50">
        <v>1500</v>
      </c>
      <c r="J96" s="38">
        <f t="shared" si="19"/>
        <v>285</v>
      </c>
      <c r="K96" s="27">
        <f t="shared" si="20"/>
        <v>1785</v>
      </c>
      <c r="L96" s="39">
        <f t="shared" si="21"/>
        <v>1785</v>
      </c>
      <c r="M96" s="19" t="s">
        <v>20</v>
      </c>
      <c r="N96" s="50">
        <f>2300/1.19</f>
        <v>1932.7731092436975</v>
      </c>
      <c r="O96" s="38">
        <f t="shared" si="22"/>
        <v>367</v>
      </c>
      <c r="P96" s="27">
        <f t="shared" si="23"/>
        <v>2299.7731092436975</v>
      </c>
      <c r="Q96" s="39">
        <f t="shared" si="24"/>
        <v>2299.7731092436975</v>
      </c>
      <c r="R96" s="18" t="s">
        <v>235</v>
      </c>
      <c r="S96" s="50">
        <f>2000/1.19</f>
        <v>1680.6722689075632</v>
      </c>
      <c r="T96" s="38">
        <f t="shared" si="25"/>
        <v>319</v>
      </c>
      <c r="U96" s="27">
        <f t="shared" si="26"/>
        <v>1999.6722689075632</v>
      </c>
      <c r="V96" s="40">
        <f t="shared" si="27"/>
        <v>1999.6722689075632</v>
      </c>
      <c r="W96" s="51">
        <f t="shared" si="14"/>
        <v>2028</v>
      </c>
      <c r="X96" s="52">
        <f t="shared" si="15"/>
        <v>211</v>
      </c>
      <c r="Y96" s="53">
        <f t="shared" si="16"/>
        <v>0.10404339250493097</v>
      </c>
      <c r="Z96" s="54">
        <f t="shared" si="17"/>
        <v>2239</v>
      </c>
      <c r="AA96" s="55">
        <f t="shared" si="18"/>
        <v>1817</v>
      </c>
    </row>
    <row r="97" spans="2:27" ht="31.15">
      <c r="B97" s="47">
        <v>93</v>
      </c>
      <c r="C97" s="6" t="s">
        <v>352</v>
      </c>
      <c r="D97" s="104" t="s">
        <v>353</v>
      </c>
      <c r="E97" s="9" t="s">
        <v>166</v>
      </c>
      <c r="F97" s="60">
        <v>1</v>
      </c>
      <c r="G97" s="61" t="s">
        <v>167</v>
      </c>
      <c r="H97" s="2" t="s">
        <v>9</v>
      </c>
      <c r="I97" s="62">
        <v>2500</v>
      </c>
      <c r="J97" s="38">
        <f t="shared" si="19"/>
        <v>475</v>
      </c>
      <c r="K97" s="27">
        <f t="shared" si="20"/>
        <v>2975</v>
      </c>
      <c r="L97" s="39">
        <f t="shared" si="21"/>
        <v>2975</v>
      </c>
      <c r="M97" s="4" t="s">
        <v>206</v>
      </c>
      <c r="N97" s="62">
        <f>5350/1.19</f>
        <v>4495.7983193277314</v>
      </c>
      <c r="O97" s="38">
        <f t="shared" si="22"/>
        <v>854</v>
      </c>
      <c r="P97" s="27">
        <f t="shared" si="23"/>
        <v>5349.7983193277314</v>
      </c>
      <c r="Q97" s="39">
        <f t="shared" si="24"/>
        <v>5349.7983193277314</v>
      </c>
      <c r="R97" s="11" t="s">
        <v>34</v>
      </c>
      <c r="S97" s="62">
        <v>2600</v>
      </c>
      <c r="T97" s="38">
        <f t="shared" si="25"/>
        <v>494</v>
      </c>
      <c r="U97" s="27">
        <f t="shared" si="26"/>
        <v>3094</v>
      </c>
      <c r="V97" s="40">
        <f t="shared" si="27"/>
        <v>3094</v>
      </c>
      <c r="W97" s="63">
        <f t="shared" si="14"/>
        <v>3806</v>
      </c>
      <c r="X97" s="64">
        <f t="shared" si="15"/>
        <v>1093</v>
      </c>
      <c r="Y97" s="65">
        <f t="shared" si="16"/>
        <v>0.28717813977929585</v>
      </c>
      <c r="Z97" s="66">
        <f t="shared" si="17"/>
        <v>4899</v>
      </c>
      <c r="AA97" s="67">
        <f t="shared" si="18"/>
        <v>2713</v>
      </c>
    </row>
    <row r="98" spans="2:27" s="46" customFormat="1">
      <c r="B98" s="47">
        <v>94</v>
      </c>
      <c r="C98" s="6" t="s">
        <v>352</v>
      </c>
      <c r="D98" s="104" t="s">
        <v>354</v>
      </c>
      <c r="E98" s="9" t="s">
        <v>166</v>
      </c>
      <c r="F98" s="48">
        <v>1</v>
      </c>
      <c r="G98" s="49" t="s">
        <v>167</v>
      </c>
      <c r="H98" s="16" t="s">
        <v>9</v>
      </c>
      <c r="I98" s="50">
        <v>2000</v>
      </c>
      <c r="J98" s="38">
        <f t="shared" si="19"/>
        <v>380</v>
      </c>
      <c r="K98" s="27">
        <f t="shared" si="20"/>
        <v>2380</v>
      </c>
      <c r="L98" s="39">
        <f t="shared" si="21"/>
        <v>2380</v>
      </c>
      <c r="M98" s="19" t="s">
        <v>206</v>
      </c>
      <c r="N98" s="50">
        <f>2890/1.19</f>
        <v>2428.5714285714289</v>
      </c>
      <c r="O98" s="38">
        <f t="shared" si="22"/>
        <v>461</v>
      </c>
      <c r="P98" s="27">
        <f t="shared" si="23"/>
        <v>2889.5714285714289</v>
      </c>
      <c r="Q98" s="39">
        <f t="shared" si="24"/>
        <v>2889.5714285714289</v>
      </c>
      <c r="R98" s="18" t="s">
        <v>34</v>
      </c>
      <c r="S98" s="50">
        <v>3200</v>
      </c>
      <c r="T98" s="38">
        <f t="shared" si="25"/>
        <v>608</v>
      </c>
      <c r="U98" s="27">
        <f t="shared" si="26"/>
        <v>3808</v>
      </c>
      <c r="V98" s="40">
        <f t="shared" si="27"/>
        <v>3808</v>
      </c>
      <c r="W98" s="51">
        <f t="shared" si="14"/>
        <v>3026</v>
      </c>
      <c r="X98" s="52">
        <f t="shared" si="15"/>
        <v>591</v>
      </c>
      <c r="Y98" s="53">
        <f t="shared" si="16"/>
        <v>0.19530733641771314</v>
      </c>
      <c r="Z98" s="54">
        <f t="shared" si="17"/>
        <v>3617</v>
      </c>
      <c r="AA98" s="55">
        <f t="shared" si="18"/>
        <v>2435</v>
      </c>
    </row>
    <row r="99" spans="2:27" s="46" customFormat="1" ht="62.45">
      <c r="B99" s="47">
        <v>95</v>
      </c>
      <c r="C99" s="6" t="s">
        <v>355</v>
      </c>
      <c r="D99" s="104" t="s">
        <v>356</v>
      </c>
      <c r="E99" s="9" t="s">
        <v>166</v>
      </c>
      <c r="F99" s="48">
        <v>1</v>
      </c>
      <c r="G99" s="49" t="s">
        <v>167</v>
      </c>
      <c r="H99" s="16" t="s">
        <v>9</v>
      </c>
      <c r="I99" s="50">
        <v>4000</v>
      </c>
      <c r="J99" s="38">
        <f t="shared" si="19"/>
        <v>760</v>
      </c>
      <c r="K99" s="27">
        <f t="shared" si="20"/>
        <v>4760</v>
      </c>
      <c r="L99" s="39">
        <f t="shared" si="21"/>
        <v>4760</v>
      </c>
      <c r="M99" s="19" t="s">
        <v>15</v>
      </c>
      <c r="N99" s="50">
        <v>4500</v>
      </c>
      <c r="O99" s="38">
        <f t="shared" si="22"/>
        <v>855</v>
      </c>
      <c r="P99" s="27">
        <f t="shared" si="23"/>
        <v>5355</v>
      </c>
      <c r="Q99" s="39">
        <f t="shared" si="24"/>
        <v>5355</v>
      </c>
      <c r="R99" s="22" t="s">
        <v>20</v>
      </c>
      <c r="S99" s="50">
        <f>5500/1.19</f>
        <v>4621.8487394957983</v>
      </c>
      <c r="T99" s="38">
        <f t="shared" si="25"/>
        <v>878</v>
      </c>
      <c r="U99" s="27">
        <f t="shared" si="26"/>
        <v>5499.8487394957983</v>
      </c>
      <c r="V99" s="40">
        <f t="shared" si="27"/>
        <v>5499.8487394957983</v>
      </c>
      <c r="W99" s="51">
        <f t="shared" si="14"/>
        <v>5205</v>
      </c>
      <c r="X99" s="52">
        <f t="shared" si="15"/>
        <v>320</v>
      </c>
      <c r="Y99" s="53">
        <f t="shared" si="16"/>
        <v>6.147934678194044E-2</v>
      </c>
      <c r="Z99" s="54">
        <f t="shared" si="17"/>
        <v>5525</v>
      </c>
      <c r="AA99" s="55">
        <f t="shared" si="18"/>
        <v>4885</v>
      </c>
    </row>
    <row r="100" spans="2:27" s="46" customFormat="1" ht="62.45">
      <c r="B100" s="47">
        <v>96</v>
      </c>
      <c r="C100" s="6" t="s">
        <v>355</v>
      </c>
      <c r="D100" s="104" t="s">
        <v>357</v>
      </c>
      <c r="E100" s="9" t="s">
        <v>166</v>
      </c>
      <c r="F100" s="48">
        <v>1</v>
      </c>
      <c r="G100" s="49" t="s">
        <v>167</v>
      </c>
      <c r="H100" s="16" t="s">
        <v>9</v>
      </c>
      <c r="I100" s="50">
        <v>9500</v>
      </c>
      <c r="J100" s="38">
        <f t="shared" si="19"/>
        <v>1805</v>
      </c>
      <c r="K100" s="27">
        <f t="shared" si="20"/>
        <v>11305</v>
      </c>
      <c r="L100" s="39">
        <f t="shared" si="21"/>
        <v>11305</v>
      </c>
      <c r="M100" s="19" t="s">
        <v>38</v>
      </c>
      <c r="N100" s="50">
        <f>10000/1.19</f>
        <v>8403.361344537816</v>
      </c>
      <c r="O100" s="38">
        <f t="shared" si="22"/>
        <v>1597</v>
      </c>
      <c r="P100" s="27">
        <f t="shared" si="23"/>
        <v>10000.361344537816</v>
      </c>
      <c r="Q100" s="39">
        <f t="shared" si="24"/>
        <v>10000.361344537816</v>
      </c>
      <c r="R100" s="23" t="s">
        <v>20</v>
      </c>
      <c r="S100" s="50">
        <v>12137</v>
      </c>
      <c r="T100" s="38">
        <f t="shared" si="25"/>
        <v>2306</v>
      </c>
      <c r="U100" s="27">
        <f t="shared" si="26"/>
        <v>14443</v>
      </c>
      <c r="V100" s="40">
        <f t="shared" si="27"/>
        <v>14443</v>
      </c>
      <c r="W100" s="51">
        <f t="shared" si="14"/>
        <v>11916</v>
      </c>
      <c r="X100" s="52">
        <f t="shared" si="15"/>
        <v>1864</v>
      </c>
      <c r="Y100" s="53">
        <f t="shared" si="16"/>
        <v>0.15642833165491776</v>
      </c>
      <c r="Z100" s="54">
        <f t="shared" si="17"/>
        <v>13780</v>
      </c>
      <c r="AA100" s="55">
        <f t="shared" si="18"/>
        <v>10052</v>
      </c>
    </row>
    <row r="101" spans="2:27" s="46" customFormat="1" ht="78">
      <c r="B101" s="47">
        <v>97</v>
      </c>
      <c r="C101" s="6" t="s">
        <v>358</v>
      </c>
      <c r="D101" s="104" t="s">
        <v>359</v>
      </c>
      <c r="E101" s="9" t="s">
        <v>166</v>
      </c>
      <c r="F101" s="48">
        <v>1</v>
      </c>
      <c r="G101" s="49" t="s">
        <v>167</v>
      </c>
      <c r="H101" s="16" t="s">
        <v>9</v>
      </c>
      <c r="I101" s="50">
        <v>38000</v>
      </c>
      <c r="J101" s="38">
        <f t="shared" si="19"/>
        <v>7220</v>
      </c>
      <c r="K101" s="27">
        <f t="shared" si="20"/>
        <v>45220</v>
      </c>
      <c r="L101" s="39">
        <f t="shared" si="21"/>
        <v>45220</v>
      </c>
      <c r="M101" s="19" t="s">
        <v>38</v>
      </c>
      <c r="N101" s="50">
        <f>50000/1.19</f>
        <v>42016.806722689078</v>
      </c>
      <c r="O101" s="38">
        <f t="shared" si="22"/>
        <v>7983</v>
      </c>
      <c r="P101" s="27">
        <f t="shared" si="23"/>
        <v>49999.806722689078</v>
      </c>
      <c r="Q101" s="39">
        <f t="shared" si="24"/>
        <v>49999.806722689078</v>
      </c>
      <c r="R101" s="24" t="s">
        <v>62</v>
      </c>
      <c r="S101" s="50">
        <f>51000/1.19</f>
        <v>42857.142857142862</v>
      </c>
      <c r="T101" s="38">
        <f t="shared" si="25"/>
        <v>8143</v>
      </c>
      <c r="U101" s="27">
        <f t="shared" si="26"/>
        <v>51000.142857142862</v>
      </c>
      <c r="V101" s="40">
        <f t="shared" si="27"/>
        <v>51000.142857142862</v>
      </c>
      <c r="W101" s="51">
        <f t="shared" si="14"/>
        <v>48740</v>
      </c>
      <c r="X101" s="52">
        <f t="shared" si="15"/>
        <v>2522</v>
      </c>
      <c r="Y101" s="53">
        <f t="shared" si="16"/>
        <v>5.1743947476405414E-2</v>
      </c>
      <c r="Z101" s="54">
        <f t="shared" si="17"/>
        <v>51262</v>
      </c>
      <c r="AA101" s="55">
        <f t="shared" si="18"/>
        <v>46218</v>
      </c>
    </row>
    <row r="102" spans="2:27" s="46" customFormat="1" ht="46.9">
      <c r="B102" s="47">
        <v>98</v>
      </c>
      <c r="C102" s="6" t="s">
        <v>360</v>
      </c>
      <c r="D102" s="6" t="s">
        <v>361</v>
      </c>
      <c r="E102" s="9" t="s">
        <v>166</v>
      </c>
      <c r="F102" s="48">
        <v>1</v>
      </c>
      <c r="G102" s="49" t="s">
        <v>167</v>
      </c>
      <c r="H102" s="16" t="s">
        <v>9</v>
      </c>
      <c r="I102" s="50">
        <v>18000</v>
      </c>
      <c r="J102" s="38">
        <f t="shared" si="19"/>
        <v>3420</v>
      </c>
      <c r="K102" s="27">
        <f t="shared" si="20"/>
        <v>21420</v>
      </c>
      <c r="L102" s="39">
        <f t="shared" si="21"/>
        <v>21420</v>
      </c>
      <c r="M102" s="19" t="s">
        <v>111</v>
      </c>
      <c r="N102" s="50">
        <f>37000/1.19</f>
        <v>31092.436974789918</v>
      </c>
      <c r="O102" s="38">
        <f t="shared" si="22"/>
        <v>5908</v>
      </c>
      <c r="P102" s="27">
        <f t="shared" si="23"/>
        <v>37000.436974789918</v>
      </c>
      <c r="Q102" s="39">
        <f t="shared" si="24"/>
        <v>37000.436974789918</v>
      </c>
      <c r="R102" s="19" t="s">
        <v>15</v>
      </c>
      <c r="S102" s="50">
        <v>29900</v>
      </c>
      <c r="T102" s="38">
        <f t="shared" si="25"/>
        <v>5681</v>
      </c>
      <c r="U102" s="27">
        <f t="shared" si="26"/>
        <v>35581</v>
      </c>
      <c r="V102" s="40">
        <f t="shared" si="27"/>
        <v>35581</v>
      </c>
      <c r="W102" s="51">
        <f t="shared" si="14"/>
        <v>31334</v>
      </c>
      <c r="X102" s="52">
        <f t="shared" si="15"/>
        <v>7034</v>
      </c>
      <c r="Y102" s="53">
        <f t="shared" si="16"/>
        <v>0.22448458543435246</v>
      </c>
      <c r="Z102" s="54">
        <f t="shared" si="17"/>
        <v>38368</v>
      </c>
      <c r="AA102" s="55">
        <f t="shared" si="18"/>
        <v>24300</v>
      </c>
    </row>
    <row r="103" spans="2:27" s="46" customFormat="1" ht="62.45">
      <c r="B103" s="47">
        <v>99</v>
      </c>
      <c r="C103" s="6" t="s">
        <v>362</v>
      </c>
      <c r="D103" s="104" t="s">
        <v>363</v>
      </c>
      <c r="E103" s="9" t="s">
        <v>166</v>
      </c>
      <c r="F103" s="48">
        <v>1</v>
      </c>
      <c r="G103" s="49" t="s">
        <v>167</v>
      </c>
      <c r="H103" s="16" t="s">
        <v>9</v>
      </c>
      <c r="I103" s="50">
        <v>2800</v>
      </c>
      <c r="J103" s="38">
        <f t="shared" si="19"/>
        <v>532</v>
      </c>
      <c r="K103" s="27">
        <f t="shared" si="20"/>
        <v>3332</v>
      </c>
      <c r="L103" s="39">
        <f t="shared" si="21"/>
        <v>3332</v>
      </c>
      <c r="M103" s="19" t="s">
        <v>38</v>
      </c>
      <c r="N103" s="50">
        <f>2500/1.19</f>
        <v>2100.840336134454</v>
      </c>
      <c r="O103" s="38">
        <f t="shared" si="22"/>
        <v>399</v>
      </c>
      <c r="P103" s="27">
        <f t="shared" si="23"/>
        <v>2499.840336134454</v>
      </c>
      <c r="Q103" s="39">
        <f t="shared" si="24"/>
        <v>2499.840336134454</v>
      </c>
      <c r="R103" s="24" t="s">
        <v>111</v>
      </c>
      <c r="S103" s="50">
        <f>2800/1.19</f>
        <v>2352.9411764705883</v>
      </c>
      <c r="T103" s="38">
        <f t="shared" si="25"/>
        <v>447</v>
      </c>
      <c r="U103" s="27">
        <f t="shared" si="26"/>
        <v>2799.9411764705883</v>
      </c>
      <c r="V103" s="40">
        <f t="shared" si="27"/>
        <v>2799.9411764705883</v>
      </c>
      <c r="W103" s="51">
        <f t="shared" si="14"/>
        <v>2877</v>
      </c>
      <c r="X103" s="52">
        <f t="shared" si="15"/>
        <v>344</v>
      </c>
      <c r="Y103" s="53">
        <f t="shared" si="16"/>
        <v>0.11956899548140425</v>
      </c>
      <c r="Z103" s="54">
        <f t="shared" si="17"/>
        <v>3221</v>
      </c>
      <c r="AA103" s="55">
        <f t="shared" si="18"/>
        <v>2533</v>
      </c>
    </row>
    <row r="104" spans="2:27" s="46" customFormat="1" ht="62.45">
      <c r="B104" s="47">
        <v>100</v>
      </c>
      <c r="C104" s="6" t="s">
        <v>364</v>
      </c>
      <c r="D104" s="104" t="s">
        <v>365</v>
      </c>
      <c r="E104" s="9" t="s">
        <v>166</v>
      </c>
      <c r="F104" s="48">
        <v>1</v>
      </c>
      <c r="G104" s="49" t="s">
        <v>167</v>
      </c>
      <c r="H104" s="16" t="s">
        <v>20</v>
      </c>
      <c r="I104" s="50">
        <f>30000/1.19</f>
        <v>25210.084033613446</v>
      </c>
      <c r="J104" s="38">
        <f t="shared" si="19"/>
        <v>4790</v>
      </c>
      <c r="K104" s="27">
        <f t="shared" si="20"/>
        <v>30000.084033613446</v>
      </c>
      <c r="L104" s="39">
        <f t="shared" si="21"/>
        <v>30000.084033613446</v>
      </c>
      <c r="M104" s="19" t="s">
        <v>38</v>
      </c>
      <c r="N104" s="50">
        <f>37000/1.19</f>
        <v>31092.436974789918</v>
      </c>
      <c r="O104" s="38">
        <f t="shared" si="22"/>
        <v>5908</v>
      </c>
      <c r="P104" s="27">
        <f t="shared" si="23"/>
        <v>37000.436974789918</v>
      </c>
      <c r="Q104" s="39">
        <f t="shared" si="24"/>
        <v>37000.436974789918</v>
      </c>
      <c r="R104" s="23" t="s">
        <v>15</v>
      </c>
      <c r="S104" s="50">
        <v>28460</v>
      </c>
      <c r="T104" s="38">
        <f t="shared" si="25"/>
        <v>5407</v>
      </c>
      <c r="U104" s="27">
        <f t="shared" si="26"/>
        <v>33867</v>
      </c>
      <c r="V104" s="40">
        <f t="shared" si="27"/>
        <v>33867</v>
      </c>
      <c r="W104" s="51">
        <f t="shared" si="14"/>
        <v>33623</v>
      </c>
      <c r="X104" s="52">
        <f t="shared" si="15"/>
        <v>2863</v>
      </c>
      <c r="Y104" s="53">
        <f t="shared" si="16"/>
        <v>8.5150046099396248E-2</v>
      </c>
      <c r="Z104" s="54">
        <f t="shared" si="17"/>
        <v>36486</v>
      </c>
      <c r="AA104" s="55">
        <f t="shared" si="18"/>
        <v>30760</v>
      </c>
    </row>
    <row r="105" spans="2:27" s="46" customFormat="1" ht="46.9">
      <c r="B105" s="47">
        <v>101</v>
      </c>
      <c r="C105" s="6" t="s">
        <v>366</v>
      </c>
      <c r="D105" s="104" t="s">
        <v>367</v>
      </c>
      <c r="E105" s="9" t="s">
        <v>286</v>
      </c>
      <c r="F105" s="48">
        <v>1</v>
      </c>
      <c r="G105" s="49" t="s">
        <v>167</v>
      </c>
      <c r="H105" s="16" t="s">
        <v>235</v>
      </c>
      <c r="I105" s="50">
        <f>15000/1.19</f>
        <v>12605.042016806723</v>
      </c>
      <c r="J105" s="38">
        <f t="shared" si="19"/>
        <v>2395</v>
      </c>
      <c r="K105" s="27">
        <f t="shared" si="20"/>
        <v>15000.042016806723</v>
      </c>
      <c r="L105" s="39">
        <f t="shared" si="21"/>
        <v>15000.042016806723</v>
      </c>
      <c r="M105" s="19" t="s">
        <v>38</v>
      </c>
      <c r="N105" s="50">
        <f>15000/1.19</f>
        <v>12605.042016806723</v>
      </c>
      <c r="O105" s="38">
        <f t="shared" si="22"/>
        <v>2395</v>
      </c>
      <c r="P105" s="27">
        <f t="shared" si="23"/>
        <v>15000.042016806723</v>
      </c>
      <c r="Q105" s="39">
        <f t="shared" si="24"/>
        <v>15000.042016806723</v>
      </c>
      <c r="R105" s="23" t="s">
        <v>34</v>
      </c>
      <c r="S105" s="50">
        <v>13500</v>
      </c>
      <c r="T105" s="38">
        <f t="shared" si="25"/>
        <v>2565</v>
      </c>
      <c r="U105" s="27">
        <f t="shared" si="26"/>
        <v>16065</v>
      </c>
      <c r="V105" s="40">
        <f t="shared" si="27"/>
        <v>16065</v>
      </c>
      <c r="W105" s="51">
        <f t="shared" si="14"/>
        <v>15355</v>
      </c>
      <c r="X105" s="52">
        <f t="shared" si="15"/>
        <v>502</v>
      </c>
      <c r="Y105" s="53">
        <f t="shared" si="16"/>
        <v>3.2692933897753178E-2</v>
      </c>
      <c r="Z105" s="54">
        <f t="shared" si="17"/>
        <v>15857</v>
      </c>
      <c r="AA105" s="55">
        <f t="shared" si="18"/>
        <v>14853</v>
      </c>
    </row>
  </sheetData>
  <sheetProtection algorithmName="SHA-512" hashValue="uFtrm7dd/00EFaq9pkMSwW/TLl/+8PhkfeIYhK2z3BUkioxLmlevVLpRGdVLIAz3fRXubCh8IfV5kTfWufVrkQ==" saltValue="ZJRf4NkXFJghma8VrtSzag==" spinCount="100000" sheet="1" objects="1" scenarios="1"/>
  <autoFilter ref="B4:AA105" xr:uid="{00000000-0001-0000-0200-000000000000}"/>
  <mergeCells count="5">
    <mergeCell ref="R2:V3"/>
    <mergeCell ref="H2:L3"/>
    <mergeCell ref="M2:Q3"/>
    <mergeCell ref="E3:G3"/>
    <mergeCell ref="B2:G2"/>
  </mergeCells>
  <dataValidations disablePrompts="1" count="1">
    <dataValidation type="list" allowBlank="1" showInputMessage="1" showErrorMessage="1" sqref="E5:E105" xr:uid="{00000000-0002-0000-0200-000000000000}">
      <formula1>"DIA,MES,UNIDAD,GLOBAL,PAQUETE"</formula1>
    </dataValidation>
  </dataValidations>
  <pageMargins left="0.7" right="0.7" top="0.75" bottom="0.75" header="0.3" footer="0.3"/>
  <pageSetup paperSize="9" scale="1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I114"/>
  <sheetViews>
    <sheetView view="pageBreakPreview" zoomScale="70" zoomScaleNormal="85" zoomScaleSheetLayoutView="70" workbookViewId="0">
      <selection activeCell="E103" sqref="E103"/>
    </sheetView>
  </sheetViews>
  <sheetFormatPr defaultColWidth="11.5703125" defaultRowHeight="14.45"/>
  <cols>
    <col min="1" max="2" width="11.5703125" style="5"/>
    <col min="3" max="3" width="24.140625" style="1" customWidth="1"/>
    <col min="4" max="4" width="101.42578125" style="1" customWidth="1"/>
    <col min="5" max="7" width="17.5703125" style="5" customWidth="1"/>
    <col min="8" max="9" width="17.5703125" style="68" customWidth="1"/>
    <col min="10" max="16384" width="11.5703125" style="5"/>
  </cols>
  <sheetData>
    <row r="2" spans="2:9" ht="36">
      <c r="B2" s="152" t="s">
        <v>368</v>
      </c>
      <c r="C2" s="152"/>
      <c r="D2" s="152"/>
      <c r="E2" s="152"/>
      <c r="F2" s="152"/>
      <c r="G2" s="152"/>
      <c r="H2" s="152"/>
      <c r="I2" s="152"/>
    </row>
    <row r="3" spans="2:9" s="90" customFormat="1" ht="47.45" thickBot="1">
      <c r="B3" s="87" t="s">
        <v>148</v>
      </c>
      <c r="C3" s="87" t="s">
        <v>149</v>
      </c>
      <c r="D3" s="87" t="s">
        <v>150</v>
      </c>
      <c r="E3" s="88" t="s">
        <v>151</v>
      </c>
      <c r="F3" s="88" t="s">
        <v>369</v>
      </c>
      <c r="G3" s="88" t="s">
        <v>153</v>
      </c>
      <c r="H3" s="89" t="s">
        <v>370</v>
      </c>
      <c r="I3" s="89" t="s">
        <v>158</v>
      </c>
    </row>
    <row r="4" spans="2:9" s="90" customFormat="1" ht="16.149999999999999" thickBot="1">
      <c r="B4" s="153" t="s">
        <v>371</v>
      </c>
      <c r="C4" s="154"/>
      <c r="D4" s="154"/>
      <c r="E4" s="154"/>
      <c r="F4" s="154"/>
      <c r="G4" s="154"/>
      <c r="H4" s="154"/>
      <c r="I4" s="155"/>
    </row>
    <row r="5" spans="2:9" s="90" customFormat="1" ht="156">
      <c r="B5" s="91">
        <f>+'ESTRUCTURA DE COSTO'!B5</f>
        <v>1</v>
      </c>
      <c r="C5" s="92" t="str">
        <f>+'ESTRUCTURA DE COSTO'!C5</f>
        <v>PINTURA 
EXTERIORES</v>
      </c>
      <c r="D5" s="92" t="str">
        <f>+'ESTRUCTURA DE COSTO'!D5</f>
        <v>Galon • Tipo : Exterior
• Garantía : 36 meses
• Acabado pintura : Mate
• Antimoho : Si
• Aplicación : Exterior
• Color: por definir
•Lavable : No
• Superficie de aplicación Concreto, Yeso, Ladrillo
• Tipo de base Base agua
• Poder cubriente para pinturas de uso interior o interior/exterior Mayor = 96</v>
      </c>
      <c r="E5" s="91" t="str">
        <f>+'ESTRUCTURA DE COSTO'!E5</f>
        <v>UNIDAD</v>
      </c>
      <c r="F5" s="91">
        <f>+'ESTRUCTURA DE COSTO'!F5</f>
        <v>1</v>
      </c>
      <c r="G5" s="91" t="str">
        <f>+'ESTRUCTURA DE COSTO'!G5</f>
        <v>N/A</v>
      </c>
      <c r="H5" s="93">
        <f>+'ESTRUCTURA DE COSTO'!W5</f>
        <v>592402</v>
      </c>
      <c r="I5" s="93">
        <f>+H5*F5</f>
        <v>592402</v>
      </c>
    </row>
    <row r="6" spans="2:9" s="90" customFormat="1" ht="78">
      <c r="B6" s="91">
        <f>+'ESTRUCTURA DE COSTO'!B6</f>
        <v>2</v>
      </c>
      <c r="C6" s="92" t="str">
        <f>+'ESTRUCTURA DE COSTO'!C6</f>
        <v>RODILLO</v>
      </c>
      <c r="D6" s="92" t="str">
        <f>+'ESTRUCTURA DE COSTO'!D6</f>
        <v>Rodillo para pintar 9" x 3/8"Felpa de poliéster de alta densidad en color blanco para uso profesional 2X más eficiente que cubre áreas de mayor tamaño en menos tiempo
Maneral de acero galvanizado y mango de polipropileno
Maneral y felpa reutilizables
Para todo tipo de pinturas</v>
      </c>
      <c r="E6" s="91" t="str">
        <f>+'ESTRUCTURA DE COSTO'!E6</f>
        <v>UNIDAD</v>
      </c>
      <c r="F6" s="91">
        <f>+'ESTRUCTURA DE COSTO'!F6</f>
        <v>1</v>
      </c>
      <c r="G6" s="91" t="str">
        <f>+'ESTRUCTURA DE COSTO'!G6</f>
        <v>N/A</v>
      </c>
      <c r="H6" s="93">
        <f>+'ESTRUCTURA DE COSTO'!W6</f>
        <v>15706</v>
      </c>
      <c r="I6" s="93">
        <f t="shared" ref="I6:I67" si="0">+H6*F6</f>
        <v>15706</v>
      </c>
    </row>
    <row r="7" spans="2:9" s="90" customFormat="1" ht="109.15">
      <c r="B7" s="91">
        <f>+'ESTRUCTURA DE COSTO'!B7</f>
        <v>3</v>
      </c>
      <c r="C7" s="92" t="str">
        <f>+'ESTRUCTURA DE COSTO'!C7</f>
        <v>BROCHA</v>
      </c>
      <c r="D7" s="92" t="str">
        <f>+'ESTRUCTURA DE COSTO'!D7</f>
        <v>Brochas profesionales, mangos plásticos
Cerdas finas 80% sintéticas y 20% naturales para mayor retención de pintura y acabado uniforme
Adheridas con resina epóxica al casquillo para evitar el desprendimiento de las cerdas
Mango ligero de polipropileno para un trabajo más cómodo
Ideales para superficies de concreto, metal, estuco y madera
Para aplicar resina, pegamento, acetona, pintura y solventes</v>
      </c>
      <c r="E7" s="91" t="str">
        <f>+'ESTRUCTURA DE COSTO'!E7</f>
        <v>UNIDAD</v>
      </c>
      <c r="F7" s="91">
        <f>+'ESTRUCTURA DE COSTO'!F7</f>
        <v>1</v>
      </c>
      <c r="G7" s="91" t="str">
        <f>+'ESTRUCTURA DE COSTO'!G7</f>
        <v>N/A</v>
      </c>
      <c r="H7" s="93">
        <f>+'ESTRUCTURA DE COSTO'!W7</f>
        <v>18963</v>
      </c>
      <c r="I7" s="93">
        <f t="shared" si="0"/>
        <v>18963</v>
      </c>
    </row>
    <row r="8" spans="2:9" s="90" customFormat="1" ht="62.45">
      <c r="B8" s="91">
        <f>+'ESTRUCTURA DE COSTO'!B8</f>
        <v>4</v>
      </c>
      <c r="C8" s="92" t="str">
        <f>+'ESTRUCTURA DE COSTO'!C8</f>
        <v>PINTURA 
BASE AGUA</v>
      </c>
      <c r="D8" s="92" t="str">
        <f>+'ESTRUCTURA DE COSTO'!D8</f>
        <v>Galon 
•Base : Agua
•PVA pintura vinílico-acrílico
•Terminación : Semi - Mate</v>
      </c>
      <c r="E8" s="91" t="str">
        <f>+'ESTRUCTURA DE COSTO'!E8</f>
        <v>UNIDAD</v>
      </c>
      <c r="F8" s="91">
        <f>+'ESTRUCTURA DE COSTO'!F8</f>
        <v>1</v>
      </c>
      <c r="G8" s="91" t="str">
        <f>+'ESTRUCTURA DE COSTO'!G8</f>
        <v>N/A</v>
      </c>
      <c r="H8" s="93">
        <f>+'ESTRUCTURA DE COSTO'!W8</f>
        <v>120896</v>
      </c>
      <c r="I8" s="93">
        <f t="shared" si="0"/>
        <v>120896</v>
      </c>
    </row>
    <row r="9" spans="2:9" s="90" customFormat="1" ht="124.9">
      <c r="B9" s="91">
        <f>+'ESTRUCTURA DE COSTO'!B9</f>
        <v>5</v>
      </c>
      <c r="C9" s="92" t="str">
        <f>+'ESTRUCTURA DE COSTO'!C9</f>
        <v>ESTUCO</v>
      </c>
      <c r="D9" s="92" t="str">
        <f>+'ESTRUCTURA DE COSTO'!D9</f>
        <v xml:space="preserve">Cuñete 
Tipo Estucos
Características en estado fresco: Consistencia cremosa, color blanco, densidad en húmedo 1.82 ± 0.03 g/cm3, pH 8.5 ± 0.5, temperatura de aplicación De 5 °C a 35 °C. Características en estado Seco % de Sólidos 75 ± 1
Terminación Mate
Material Acrílico
Uso Interior y Exterior
</v>
      </c>
      <c r="E9" s="91" t="str">
        <f>+'ESTRUCTURA DE COSTO'!E9</f>
        <v>UNIDAD</v>
      </c>
      <c r="F9" s="91">
        <f>+'ESTRUCTURA DE COSTO'!F9</f>
        <v>1</v>
      </c>
      <c r="G9" s="91" t="str">
        <f>+'ESTRUCTURA DE COSTO'!G9</f>
        <v>N/A</v>
      </c>
      <c r="H9" s="93">
        <f>+'ESTRUCTURA DE COSTO'!W9</f>
        <v>158921</v>
      </c>
      <c r="I9" s="93">
        <f t="shared" si="0"/>
        <v>158921</v>
      </c>
    </row>
    <row r="10" spans="2:9" s="90" customFormat="1" ht="15.6">
      <c r="B10" s="91">
        <f>+'ESTRUCTURA DE COSTO'!B10</f>
        <v>6</v>
      </c>
      <c r="C10" s="92" t="str">
        <f>+'ESTRUCTURA DE COSTO'!C10</f>
        <v>CANDADO</v>
      </c>
      <c r="D10" s="92" t="str">
        <f>+'ESTRUCTURA DE COSTO'!D10</f>
        <v>Candado de seguridad grandes 60 mm 36 mm x 32 mm x 10 mm</v>
      </c>
      <c r="E10" s="91" t="str">
        <f>+'ESTRUCTURA DE COSTO'!E10</f>
        <v>UNIDAD</v>
      </c>
      <c r="F10" s="91">
        <f>+'ESTRUCTURA DE COSTO'!F10</f>
        <v>1</v>
      </c>
      <c r="G10" s="91" t="str">
        <f>+'ESTRUCTURA DE COSTO'!G10</f>
        <v>N/A</v>
      </c>
      <c r="H10" s="93">
        <f>+'ESTRUCTURA DE COSTO'!W10</f>
        <v>41600</v>
      </c>
      <c r="I10" s="93">
        <f t="shared" si="0"/>
        <v>41600</v>
      </c>
    </row>
    <row r="11" spans="2:9" s="90" customFormat="1" ht="15.6">
      <c r="B11" s="91">
        <f>+'ESTRUCTURA DE COSTO'!B11</f>
        <v>7</v>
      </c>
      <c r="C11" s="92" t="str">
        <f>+'ESTRUCTURA DE COSTO'!C11</f>
        <v>ABRAZADERAS</v>
      </c>
      <c r="D11" s="92" t="str">
        <f>+'ESTRUCTURA DE COSTO'!D11</f>
        <v>metálicas de 6 pulgadas en acero inoxidable</v>
      </c>
      <c r="E11" s="91" t="str">
        <f>+'ESTRUCTURA DE COSTO'!E11</f>
        <v>UNIDAD</v>
      </c>
      <c r="F11" s="91">
        <f>+'ESTRUCTURA DE COSTO'!F11</f>
        <v>1</v>
      </c>
      <c r="G11" s="91" t="str">
        <f>+'ESTRUCTURA DE COSTO'!G11</f>
        <v>N/A</v>
      </c>
      <c r="H11" s="93">
        <f>+'ESTRUCTURA DE COSTO'!W11</f>
        <v>11162</v>
      </c>
      <c r="I11" s="93">
        <f t="shared" si="0"/>
        <v>11162</v>
      </c>
    </row>
    <row r="12" spans="2:9" s="90" customFormat="1" ht="15.6">
      <c r="B12" s="91">
        <f>+'ESTRUCTURA DE COSTO'!B12</f>
        <v>8</v>
      </c>
      <c r="C12" s="92" t="str">
        <f>+'ESTRUCTURA DE COSTO'!C12</f>
        <v>ESCALERA</v>
      </c>
      <c r="D12" s="92" t="str">
        <f>+'ESTRUCTURA DE COSTO'!D12</f>
        <v>extensión 32 peldaños fibra de vidrio 9.76 mts certificada</v>
      </c>
      <c r="E12" s="91" t="str">
        <f>+'ESTRUCTURA DE COSTO'!E12</f>
        <v>UNIDAD</v>
      </c>
      <c r="F12" s="91">
        <f>+'ESTRUCTURA DE COSTO'!F12</f>
        <v>1</v>
      </c>
      <c r="G12" s="91" t="str">
        <f>+'ESTRUCTURA DE COSTO'!G12</f>
        <v>N/A</v>
      </c>
      <c r="H12" s="93">
        <f>+'ESTRUCTURA DE COSTO'!W12</f>
        <v>3503501</v>
      </c>
      <c r="I12" s="93">
        <f t="shared" si="0"/>
        <v>3503501</v>
      </c>
    </row>
    <row r="13" spans="2:9" s="90" customFormat="1" ht="15.6">
      <c r="B13" s="91">
        <f>+'ESTRUCTURA DE COSTO'!B13</f>
        <v>9</v>
      </c>
      <c r="C13" s="92" t="str">
        <f>+'ESTRUCTURA DE COSTO'!C13</f>
        <v>DVR</v>
      </c>
      <c r="D13" s="92" t="str">
        <f>+'ESTRUCTURA DE COSTO'!D13</f>
        <v xml:space="preserve">DVR de 16 puestos de canales, 5 MP, 1U, H.265 – iDS-7208HUHI-M2/FAs con reconocimiento facial </v>
      </c>
      <c r="E13" s="91" t="str">
        <f>+'ESTRUCTURA DE COSTO'!E13</f>
        <v>UNIDAD</v>
      </c>
      <c r="F13" s="91">
        <f>+'ESTRUCTURA DE COSTO'!F13</f>
        <v>1</v>
      </c>
      <c r="G13" s="91" t="str">
        <f>+'ESTRUCTURA DE COSTO'!G13</f>
        <v>N/A</v>
      </c>
      <c r="H13" s="93">
        <f>+'ESTRUCTURA DE COSTO'!W13</f>
        <v>2083527</v>
      </c>
      <c r="I13" s="93">
        <f t="shared" si="0"/>
        <v>2083527</v>
      </c>
    </row>
    <row r="14" spans="2:9" s="90" customFormat="1" ht="156">
      <c r="B14" s="91">
        <f>+'ESTRUCTURA DE COSTO'!B14</f>
        <v>10</v>
      </c>
      <c r="C14" s="92" t="str">
        <f>+'ESTRUCTURA DE COSTO'!C14</f>
        <v>CABLE DUPLEX #14</v>
      </c>
      <c r="D14" s="92" t="str">
        <f>+'ESTRUCTURA DE COSTO'!D14</f>
        <v>100 metros de cable duplex #14
Diámetro del conductor: 2.05 mm
Área transversal del conductor: 2.08 mm²
Número de hilos: 19
Material del conductor: Cobre
Material del aislamiento: PVC
Tensión nominal: 600 V
Temperatura de operación: 75°C (húmedo) / 90°C (seco)
Resistencia a la tracción: 2000 N/mm²
Radio de curvatura mínimo: 5 veces el diámetro del cable</v>
      </c>
      <c r="E14" s="91" t="str">
        <f>+'ESTRUCTURA DE COSTO'!E14</f>
        <v>GLOBAL</v>
      </c>
      <c r="F14" s="91">
        <f>+'ESTRUCTURA DE COSTO'!F14</f>
        <v>1</v>
      </c>
      <c r="G14" s="91" t="str">
        <f>+'ESTRUCTURA DE COSTO'!G14</f>
        <v>N/A</v>
      </c>
      <c r="H14" s="93">
        <f>+'ESTRUCTURA DE COSTO'!W14</f>
        <v>141567</v>
      </c>
      <c r="I14" s="93">
        <f t="shared" si="0"/>
        <v>141567</v>
      </c>
    </row>
    <row r="15" spans="2:9" s="90" customFormat="1" ht="312">
      <c r="B15" s="91">
        <f>+'ESTRUCTURA DE COSTO'!B15</f>
        <v>11</v>
      </c>
      <c r="C15" s="92" t="str">
        <f>+'ESTRUCTURA DE COSTO'!C15</f>
        <v>REGULADORES DE VOLTAJE</v>
      </c>
      <c r="D15" s="92" t="str">
        <f>+'ESTRUCTURA DE COSTO'!D15</f>
        <v>Voltaje de Entrada: 220/127 ó 208/120 VCA +/- 15% (L1,L2,L3,N, Tierra)
Voltaje de Salida: 120 VCA +/- 5% (L1,L2,L3,N, Tierra)
Protege: 55.55 Amps. Por fase (166.66 Amps. totales).
Frecuencia de operación: 47-63 Hz.
Factor de Potencia: 0.95 Típico
Distorsión Armónica THD: Menor del 1%
Capacidad de sobrecarga: Hasta un 500% durante 10 ciclos.
Corrección de Voltaje: Menos de ½ ciclo típico.
Variación de voltaje regulado: Del 1% para pasos de carga de 0 a 100%
Absorción de carga instantánea: Pasos de 0 a 100 %
Eficiencia a Plena Carga: 98%
Ruido Acústico: Menos de 10 dB medido a 1 m. En cualquier dirección.
Temperatura: 0 a 55ºC en operación.
Altitud máxima: 3000 mts. sobre el nivel medio del mar, sin pérdidas.
Indicadores de operación: Led's indicadores de voltaje normal, fuera de rango alto y bajo, F1 abierto
Control: Electrónico estado sólido.
Calidad: Industrial.
Gabinete: Lámina de acero pintada en esmalte. Tipo Nema 1 uso interior montaje piso
Protecciones: Interruptor termo magnético 3 polos de 63 Amps.
Tipo de conexiones: Clemas de paso de 12mm 85 Amps. 18-6 AWG</v>
      </c>
      <c r="E15" s="91" t="str">
        <f>+'ESTRUCTURA DE COSTO'!E15</f>
        <v>UNIDAD</v>
      </c>
      <c r="F15" s="91">
        <f>+'ESTRUCTURA DE COSTO'!F15</f>
        <v>1</v>
      </c>
      <c r="G15" s="91" t="str">
        <f>+'ESTRUCTURA DE COSTO'!G15</f>
        <v>N/A</v>
      </c>
      <c r="H15" s="93">
        <f>+'ESTRUCTURA DE COSTO'!W15</f>
        <v>333233</v>
      </c>
      <c r="I15" s="93">
        <f t="shared" si="0"/>
        <v>333233</v>
      </c>
    </row>
    <row r="16" spans="2:9" s="90" customFormat="1" ht="78">
      <c r="B16" s="91">
        <f>+'ESTRUCTURA DE COSTO'!B16</f>
        <v>12</v>
      </c>
      <c r="C16" s="92" t="str">
        <f>+'ESTRUCTURA DE COSTO'!C16</f>
        <v>FUENTE DE 12 VOLTIOS A 1.5 AMPERIOS</v>
      </c>
      <c r="D16" s="92" t="str">
        <f>+'ESTRUCTURA DE COSTO'!D16</f>
        <v>Tecnología de conexión	Enchufe DC
Voltaje de salida	12 Voltios (CC)
Fuente de energía	Eléctrico con cable
Capacidad nominal actual	1500 Miliamperios
Rango de frecuencia	50/60 Hz</v>
      </c>
      <c r="E16" s="91" t="str">
        <f>+'ESTRUCTURA DE COSTO'!E16</f>
        <v>UNIDAD</v>
      </c>
      <c r="F16" s="91">
        <f>+'ESTRUCTURA DE COSTO'!F16</f>
        <v>1</v>
      </c>
      <c r="G16" s="91" t="str">
        <f>+'ESTRUCTURA DE COSTO'!G16</f>
        <v>N/A</v>
      </c>
      <c r="H16" s="93">
        <f>+'ESTRUCTURA DE COSTO'!W16</f>
        <v>24803</v>
      </c>
      <c r="I16" s="93">
        <f t="shared" si="0"/>
        <v>24803</v>
      </c>
    </row>
    <row r="17" spans="2:9" s="90" customFormat="1" ht="15.6">
      <c r="B17" s="91">
        <f>+'ESTRUCTURA DE COSTO'!B17</f>
        <v>13</v>
      </c>
      <c r="C17" s="92" t="str">
        <f>+'ESTRUCTURA DE COSTO'!C17</f>
        <v>ESCALERA</v>
      </c>
      <c r="D17" s="92" t="str">
        <f>+'ESTRUCTURA DE COSTO'!D17</f>
        <v>Escalera Certificada de Extensión Dieléctrica 20 Pasos 3 a 6 Metros Resistencia 136 kg</v>
      </c>
      <c r="E17" s="91" t="str">
        <f>+'ESTRUCTURA DE COSTO'!E17</f>
        <v>UNIDAD</v>
      </c>
      <c r="F17" s="91">
        <f>+'ESTRUCTURA DE COSTO'!F17</f>
        <v>1</v>
      </c>
      <c r="G17" s="91" t="str">
        <f>+'ESTRUCTURA DE COSTO'!G17</f>
        <v>N/A</v>
      </c>
      <c r="H17" s="93">
        <f>+'ESTRUCTURA DE COSTO'!W17</f>
        <v>1808314</v>
      </c>
      <c r="I17" s="93">
        <f t="shared" si="0"/>
        <v>1808314</v>
      </c>
    </row>
    <row r="18" spans="2:9" s="90" customFormat="1" ht="46.9">
      <c r="B18" s="91">
        <f>+'ESTRUCTURA DE COSTO'!B18</f>
        <v>14</v>
      </c>
      <c r="C18" s="92" t="str">
        <f>+'ESTRUCTURA DE COSTO'!C18</f>
        <v>ADAPTADOR USB PARA RED</v>
      </c>
      <c r="D18" s="92" t="str">
        <f>+'ESTRUCTURA DE COSTO'!D18</f>
        <v>Características : El adaptador USB DWA-185 Wireless AC1200 Dual Band MU-MIMO proporciona tecnología inalámbrica AC para su computador de escritorio o notebook. Frecuencias de 2,4 GHz (300 Mbps) o 5 GHz (hasta 867 Mbps). Tecnología MU-MIMO. Rendimiento USB 3.0. Configuración sencilla</v>
      </c>
      <c r="E18" s="91" t="str">
        <f>+'ESTRUCTURA DE COSTO'!E18</f>
        <v>UNIDAD</v>
      </c>
      <c r="F18" s="91">
        <f>+'ESTRUCTURA DE COSTO'!F18</f>
        <v>1</v>
      </c>
      <c r="G18" s="91" t="str">
        <f>+'ESTRUCTURA DE COSTO'!G18</f>
        <v>N/A</v>
      </c>
      <c r="H18" s="93">
        <f>+'ESTRUCTURA DE COSTO'!W18</f>
        <v>137924</v>
      </c>
      <c r="I18" s="93">
        <f t="shared" si="0"/>
        <v>137924</v>
      </c>
    </row>
    <row r="19" spans="2:9" s="90" customFormat="1" ht="93.6">
      <c r="B19" s="91">
        <f>+'ESTRUCTURA DE COSTO'!B19</f>
        <v>15</v>
      </c>
      <c r="C19" s="92" t="str">
        <f>+'ESTRUCTURA DE COSTO'!C19</f>
        <v>SOPORTE TV</v>
      </c>
      <c r="D19" s="92" t="str">
        <f>+'ESTRUCTURA DE COSTO'!D19</f>
        <v>Soporte Fijo Pared Televisor 40 a 100 Pulgadas Material Acero
Ancho 65,5 centímetros
Alto 65,5 centímetros
Pulgadas TV 37-70 Pulgadas
Permite rotación (si/no) Ajustable
Tipo Soportes para pared</v>
      </c>
      <c r="E19" s="91" t="str">
        <f>+'ESTRUCTURA DE COSTO'!E19</f>
        <v>UNIDAD</v>
      </c>
      <c r="F19" s="91">
        <f>+'ESTRUCTURA DE COSTO'!F19</f>
        <v>1</v>
      </c>
      <c r="G19" s="91" t="str">
        <f>+'ESTRUCTURA DE COSTO'!G19</f>
        <v>N/A</v>
      </c>
      <c r="H19" s="93">
        <f>+'ESTRUCTURA DE COSTO'!W19</f>
        <v>164625</v>
      </c>
      <c r="I19" s="93">
        <f t="shared" si="0"/>
        <v>164625</v>
      </c>
    </row>
    <row r="20" spans="2:9" s="90" customFormat="1" ht="15.6">
      <c r="B20" s="91">
        <f>+'ESTRUCTURA DE COSTO'!B20</f>
        <v>16</v>
      </c>
      <c r="C20" s="92" t="str">
        <f>+'ESTRUCTURA DE COSTO'!C20</f>
        <v>MESA REDONDA</v>
      </c>
      <c r="D20" s="92" t="str">
        <f>+'ESTRUCTURA DE COSTO'!D20</f>
        <v>Material: Plastico, Redonda de 90 cms y desarmable. Dimensiones aproximadas: 89.60 × 89.60 × 70.00 cm</v>
      </c>
      <c r="E20" s="91" t="str">
        <f>+'ESTRUCTURA DE COSTO'!E20</f>
        <v>UNIDAD</v>
      </c>
      <c r="F20" s="91">
        <f>+'ESTRUCTURA DE COSTO'!F20</f>
        <v>1</v>
      </c>
      <c r="G20" s="91" t="str">
        <f>+'ESTRUCTURA DE COSTO'!G20</f>
        <v>N/A</v>
      </c>
      <c r="H20" s="93">
        <f>+'ESTRUCTURA DE COSTO'!W20</f>
        <v>84083</v>
      </c>
      <c r="I20" s="93">
        <f t="shared" si="0"/>
        <v>84083</v>
      </c>
    </row>
    <row r="21" spans="2:9" s="90" customFormat="1" ht="78">
      <c r="B21" s="91">
        <f>+'ESTRUCTURA DE COSTO'!B21</f>
        <v>17</v>
      </c>
      <c r="C21" s="92" t="str">
        <f>+'ESTRUCTURA DE COSTO'!C21</f>
        <v>SILLAS</v>
      </c>
      <c r="D21" s="92" t="str">
        <f>+'ESTRUCTURA DE COSTO'!D21</f>
        <v>Silla plástica:
- Silla plástica sin brazos para adulto.
- Blanca Apilable Y Lavable. Espaldar Comodo Con Diseño.
- Capacidad: Resiste Hasta 100 Kilogramos.
- Material plástico de alta resistencia Medidas aproximadas (cm): 48 ancho, 48 largo, 86 alto</v>
      </c>
      <c r="E21" s="91" t="str">
        <f>+'ESTRUCTURA DE COSTO'!E21</f>
        <v>UNIDAD</v>
      </c>
      <c r="F21" s="91">
        <f>+'ESTRUCTURA DE COSTO'!F21</f>
        <v>1</v>
      </c>
      <c r="G21" s="91" t="str">
        <f>+'ESTRUCTURA DE COSTO'!G21</f>
        <v>N/A</v>
      </c>
      <c r="H21" s="93">
        <f>+'ESTRUCTURA DE COSTO'!W21</f>
        <v>37027</v>
      </c>
      <c r="I21" s="93">
        <f t="shared" si="0"/>
        <v>37027</v>
      </c>
    </row>
    <row r="22" spans="2:9" s="90" customFormat="1" ht="62.45">
      <c r="B22" s="91">
        <f>+'ESTRUCTURA DE COSTO'!B22</f>
        <v>18</v>
      </c>
      <c r="C22" s="92" t="str">
        <f>+'ESTRUCTURA DE COSTO'!C22</f>
        <v>SANITARIO BLANCO</v>
      </c>
      <c r="D22" s="92" t="str">
        <f>+'ESTRUCTURA DE COSTO'!D22</f>
        <v>•Tipo : Dos piezas
•Garantía Producto : De por vida
•Capacidad de evacuación : 250 g
•Capacidad volumétrica : 4.8 litros</v>
      </c>
      <c r="E22" s="91" t="str">
        <f>+'ESTRUCTURA DE COSTO'!E22</f>
        <v>UNIDAD</v>
      </c>
      <c r="F22" s="91">
        <f>+'ESTRUCTURA DE COSTO'!F22</f>
        <v>1</v>
      </c>
      <c r="G22" s="91" t="str">
        <f>+'ESTRUCTURA DE COSTO'!G22</f>
        <v>N/A</v>
      </c>
      <c r="H22" s="93">
        <f>+'ESTRUCTURA DE COSTO'!W22</f>
        <v>302903</v>
      </c>
      <c r="I22" s="93">
        <f t="shared" si="0"/>
        <v>302903</v>
      </c>
    </row>
    <row r="23" spans="2:9" s="90" customFormat="1" ht="31.15">
      <c r="B23" s="91">
        <f>+'ESTRUCTURA DE COSTO'!B23</f>
        <v>19</v>
      </c>
      <c r="C23" s="92" t="str">
        <f>+'ESTRUCTURA DE COSTO'!C23</f>
        <v>ORINAL  CON GRIFERÍA</v>
      </c>
      <c r="D23" s="92" t="str">
        <f>+'ESTRUCTURA DE COSTO'!D23</f>
        <v>Orinal Con Grifería Push (Material y si se puede dimensión)</v>
      </c>
      <c r="E23" s="91" t="str">
        <f>+'ESTRUCTURA DE COSTO'!E23</f>
        <v>UNIDAD</v>
      </c>
      <c r="F23" s="91">
        <f>+'ESTRUCTURA DE COSTO'!F23</f>
        <v>1</v>
      </c>
      <c r="G23" s="91" t="str">
        <f>+'ESTRUCTURA DE COSTO'!G23</f>
        <v>N/A</v>
      </c>
      <c r="H23" s="93">
        <f>+'ESTRUCTURA DE COSTO'!W23</f>
        <v>331803</v>
      </c>
      <c r="I23" s="93">
        <f t="shared" si="0"/>
        <v>331803</v>
      </c>
    </row>
    <row r="24" spans="2:9" s="90" customFormat="1" ht="46.9">
      <c r="B24" s="91">
        <f>+'ESTRUCTURA DE COSTO'!B24</f>
        <v>20</v>
      </c>
      <c r="C24" s="92" t="str">
        <f>+'ESTRUCTURA DE COSTO'!C24</f>
        <v>TALADRO CON BROCAS</v>
      </c>
      <c r="D24" s="92" t="str">
        <f>+'ESTRUCTURA DE COSTO'!D24</f>
        <v>Taladro Percutor de 3/8 Pulgadas 550W + Set Brocas 6U•Tamaño del mandril : 3/8 pulgadas
•Tipo de taladro : Taladro eléctrico</v>
      </c>
      <c r="E24" s="91" t="str">
        <f>+'ESTRUCTURA DE COSTO'!E24</f>
        <v>UNIDAD</v>
      </c>
      <c r="F24" s="91">
        <f>+'ESTRUCTURA DE COSTO'!F24</f>
        <v>1</v>
      </c>
      <c r="G24" s="91" t="str">
        <f>+'ESTRUCTURA DE COSTO'!G24</f>
        <v>N/A</v>
      </c>
      <c r="H24" s="93">
        <f>+'ESTRUCTURA DE COSTO'!W24</f>
        <v>191037</v>
      </c>
      <c r="I24" s="93">
        <f t="shared" si="0"/>
        <v>191037</v>
      </c>
    </row>
    <row r="25" spans="2:9" s="90" customFormat="1" ht="93.6">
      <c r="B25" s="91">
        <f>+'ESTRUCTURA DE COSTO'!B25</f>
        <v>21</v>
      </c>
      <c r="C25" s="92" t="str">
        <f>+'ESTRUCTURA DE COSTO'!C25</f>
        <v>JUEGO DE HERRAMIENTAS</v>
      </c>
      <c r="D25" s="92" t="str">
        <f>+'ESTRUCTURA DE COSTO'!D25</f>
        <v>herramientas para las aplicaciones de mecánica y reparación más comunes. Herramientas con medidas en pulgadas y milímetros. Fabricados en acero Cromo Vanadio para torque, fuerza y ??durabilidad. Acabado en cromo para brindar una resistencia excepcional al óxido. Quick Reléase permite al usuario quitar convenientemente extensiones o enchufes con una sola mano. Sistema de agarre MaxiDrive,la superficie de agarre redondeada permite un torque 15% mayor y evita el redondeo de tuercas. Cumplen los estándares internacionales más exigentes ANSI, DIN, e ISO.</v>
      </c>
      <c r="E25" s="91" t="str">
        <f>+'ESTRUCTURA DE COSTO'!E25</f>
        <v>UNIDAD</v>
      </c>
      <c r="F25" s="91">
        <f>+'ESTRUCTURA DE COSTO'!F25</f>
        <v>1</v>
      </c>
      <c r="G25" s="91" t="str">
        <f>+'ESTRUCTURA DE COSTO'!G25</f>
        <v>N/A</v>
      </c>
      <c r="H25" s="93">
        <f>+'ESTRUCTURA DE COSTO'!W25</f>
        <v>291003</v>
      </c>
      <c r="I25" s="93">
        <f t="shared" si="0"/>
        <v>291003</v>
      </c>
    </row>
    <row r="26" spans="2:9" s="90" customFormat="1" ht="62.45">
      <c r="B26" s="91">
        <f>+'ESTRUCTURA DE COSTO'!B26</f>
        <v>22</v>
      </c>
      <c r="C26" s="92" t="str">
        <f>+'ESTRUCTURA DE COSTO'!C26</f>
        <v>MICROFONO</v>
      </c>
      <c r="D26" s="92" t="str">
        <f>+'ESTRUCTURA DE COSTO'!D26</f>
        <v>Kit 2 Micrófonos Inalámbricos Con Base Receptora Banda uhf entre 600 – 700 MHz (canal fijo).
Sistema de trasmisión PLL.
Alcance maximo 60 metros lineales.
Salidas balanceadas XLR y no balanceada mixta.</v>
      </c>
      <c r="E26" s="91" t="str">
        <f>+'ESTRUCTURA DE COSTO'!E26</f>
        <v>UNIDAD</v>
      </c>
      <c r="F26" s="91">
        <f>+'ESTRUCTURA DE COSTO'!F26</f>
        <v>1</v>
      </c>
      <c r="G26" s="91" t="str">
        <f>+'ESTRUCTURA DE COSTO'!G26</f>
        <v>N/A</v>
      </c>
      <c r="H26" s="93">
        <f>+'ESTRUCTURA DE COSTO'!W26</f>
        <v>223273</v>
      </c>
      <c r="I26" s="93">
        <f t="shared" si="0"/>
        <v>223273</v>
      </c>
    </row>
    <row r="27" spans="2:9" s="90" customFormat="1" ht="93.6">
      <c r="B27" s="91">
        <f>+'ESTRUCTURA DE COSTO'!B27</f>
        <v>23</v>
      </c>
      <c r="C27" s="92" t="str">
        <f>+'ESTRUCTURA DE COSTO'!C27</f>
        <v>VIDEO BEAM</v>
      </c>
      <c r="D27" s="92" t="str">
        <f>+'ESTRUCTURA DE COSTO'!D27</f>
        <v>•Tamaño de la pantalla : 200 pulgadas
•Características : Resolución Full HD 1920 x 1080PBrillo 4500 lúmenesTamaño de proyección 40" a 200"Sistema operativo Android 9.0Vida útil de la lámpara 50.000 horasFoco AutomáticoCorrección trapezoidal Automática (vertical y 4 puntos)Relación de aspecto 16:9 y 4:3Conectividad Wi-Fi/BluetoothConexiones RJ45, HDMI x2, USB x2, AV, AUDIO OUTAltavoz integrado Sí ? Estéreo HiFi 5W x2 con sistema SRSCompatibilidad Chromecast, TV Stick, PC, PS5, Xbox, laptops, celulares, tabletasPotencia 140 WMedidas 23 x 19 x 16.2 cmPeso 2.6 kg</v>
      </c>
      <c r="E27" s="91" t="str">
        <f>+'ESTRUCTURA DE COSTO'!E27</f>
        <v>UNIDAD</v>
      </c>
      <c r="F27" s="91">
        <f>+'ESTRUCTURA DE COSTO'!F27</f>
        <v>1</v>
      </c>
      <c r="G27" s="91" t="str">
        <f>+'ESTRUCTURA DE COSTO'!G27</f>
        <v>N/A</v>
      </c>
      <c r="H27" s="93">
        <f>+'ESTRUCTURA DE COSTO'!W27</f>
        <v>2102333</v>
      </c>
      <c r="I27" s="93">
        <f t="shared" si="0"/>
        <v>2102333</v>
      </c>
    </row>
    <row r="28" spans="2:9" s="90" customFormat="1" ht="171.6">
      <c r="B28" s="91">
        <f>+'ESTRUCTURA DE COSTO'!B28</f>
        <v>24</v>
      </c>
      <c r="C28" s="92" t="str">
        <f>+'ESTRUCTURA DE COSTO'!C28</f>
        <v>BALDOSA 50 X 50</v>
      </c>
      <c r="D28" s="92" t="str">
        <f>+'ESTRUCTURA DE COSTO'!D28</f>
        <v>Baldosa por metro cuadrado
Material: Cerámica 
Tipología: Rústico 
Acabado: Mate 
Tipo: Piso 
Medida: 50 cm x 50 cm 
Superficie: Estructurado Uso: CM
Pisos, Trafico pesado, Piso para industria
Norma técnica: ISO 13006 / NTC 919 / RTE INEN 033 (3R)
Tamaño nominal: 50,0 cm x 50,0 cm 
Tamaño fabricación: 500,0 mm x 500,0 mm x 8,2 mm</v>
      </c>
      <c r="E28" s="91" t="str">
        <f>+'ESTRUCTURA DE COSTO'!E28</f>
        <v>GLOBAL</v>
      </c>
      <c r="F28" s="91">
        <f>+'ESTRUCTURA DE COSTO'!F28</f>
        <v>1</v>
      </c>
      <c r="G28" s="91" t="str">
        <f>+'ESTRUCTURA DE COSTO'!G28</f>
        <v>N/A</v>
      </c>
      <c r="H28" s="93">
        <f>+'ESTRUCTURA DE COSTO'!W28</f>
        <v>31216</v>
      </c>
      <c r="I28" s="93">
        <f t="shared" si="0"/>
        <v>31216</v>
      </c>
    </row>
    <row r="29" spans="2:9" s="90" customFormat="1" ht="187.15">
      <c r="B29" s="91">
        <f>+'ESTRUCTURA DE COSTO'!B29</f>
        <v>25</v>
      </c>
      <c r="C29" s="92" t="str">
        <f>+'ESTRUCTURA DE COSTO'!C29</f>
        <v>BALDOSA PARED</v>
      </c>
      <c r="D29" s="92" t="str">
        <f>+'ESTRUCTURA DE COSTO'!D29</f>
        <v>Norma ISO 13006, la Norma Técnica Colombiana NTC 919:2022 y Reglamento Técnico Ecuatoriano RTE INEN 033 (3R):2020, las cuales describen expresamente las características de las baldosas cerámicas esmaltadas para ser consideradas como calidad primera.  
TIPO: Pared 
TAMAÑO NOMINAL: 31X60cm 
ACABADO: Brillante 
USO: Pared 
TIPOLOGÍA: Marmoleado
TIPO DE SUPERFICIE: Esmaltada (GL)
MÉTODO DE FABRICACIÓN: Método B, prensado en seco
NORMA TÉCNICA: ISO 13006 / NTC 919:2022 / RTE INEN 033 (3R):2020	
Tamaño nominal: 31,0 cm x 60,0 cm Tamaño fabricación: 31,3 mm x 60,5 mm x 8,4 mm Tamaño modular</v>
      </c>
      <c r="E29" s="91" t="str">
        <f>+'ESTRUCTURA DE COSTO'!E29</f>
        <v>METROS</v>
      </c>
      <c r="F29" s="91">
        <f>+'ESTRUCTURA DE COSTO'!F29</f>
        <v>1</v>
      </c>
      <c r="G29" s="91" t="str">
        <f>+'ESTRUCTURA DE COSTO'!G29</f>
        <v>N/A</v>
      </c>
      <c r="H29" s="93">
        <f>+'ESTRUCTURA DE COSTO'!W29</f>
        <v>31803</v>
      </c>
      <c r="I29" s="93">
        <f t="shared" si="0"/>
        <v>31803</v>
      </c>
    </row>
    <row r="30" spans="2:9" s="90" customFormat="1" ht="31.15">
      <c r="B30" s="91">
        <f>+'ESTRUCTURA DE COSTO'!B30</f>
        <v>26</v>
      </c>
      <c r="C30" s="92" t="str">
        <f>+'ESTRUCTURA DE COSTO'!C30</f>
        <v>PEGANTE CERAMICO</v>
      </c>
      <c r="D30" s="92" t="str">
        <f>+'ESTRUCTURA DE COSTO'!D30</f>
        <v>Bulto Pegante ceramico de 25kg, de resistencia adhesiva a la tracción luego de envejecimiento al calor (H1) y resistencia adhesiva a la tracción luego de inmersión en agua (I1)</v>
      </c>
      <c r="E30" s="91" t="str">
        <f>+'ESTRUCTURA DE COSTO'!E30</f>
        <v>UNIDAD</v>
      </c>
      <c r="F30" s="91">
        <f>+'ESTRUCTURA DE COSTO'!F30</f>
        <v>1</v>
      </c>
      <c r="G30" s="91" t="str">
        <f>+'ESTRUCTURA DE COSTO'!G30</f>
        <v>N/A</v>
      </c>
      <c r="H30" s="93">
        <f>+'ESTRUCTURA DE COSTO'!W30</f>
        <v>40593</v>
      </c>
      <c r="I30" s="93">
        <f t="shared" si="0"/>
        <v>40593</v>
      </c>
    </row>
    <row r="31" spans="2:9" s="90" customFormat="1" ht="78">
      <c r="B31" s="91">
        <f>+'ESTRUCTURA DE COSTO'!B31</f>
        <v>27</v>
      </c>
      <c r="C31" s="92" t="str">
        <f>+'ESTRUCTURA DE COSTO'!C31</f>
        <v>PINTURA
TIPO ESMALTE</v>
      </c>
      <c r="D31" s="92" t="str">
        <f>+'ESTRUCTURA DE COSTO'!D31</f>
        <v>Galon Tipo Esmaltes
Acabado pintura Brillante
Aplicación Interior
Características Sobre revoque 8 ?12 m2 /galón ? Repinte sobre superficie lisa color diferente: 12 - 14 m2 /galón ? Repinte sobre superficie lisa de en color similar : 20 - 22 m2 /galón</v>
      </c>
      <c r="E31" s="91" t="str">
        <f>+'ESTRUCTURA DE COSTO'!E31</f>
        <v>UNIDAD</v>
      </c>
      <c r="F31" s="91">
        <f>+'ESTRUCTURA DE COSTO'!F31</f>
        <v>1</v>
      </c>
      <c r="G31" s="91" t="str">
        <f>+'ESTRUCTURA DE COSTO'!G31</f>
        <v>N/A</v>
      </c>
      <c r="H31" s="93">
        <f>+'ESTRUCTURA DE COSTO'!W31</f>
        <v>301630</v>
      </c>
      <c r="I31" s="93">
        <f t="shared" si="0"/>
        <v>301630</v>
      </c>
    </row>
    <row r="32" spans="2:9" s="90" customFormat="1" ht="15.6">
      <c r="B32" s="91">
        <f>+'ESTRUCTURA DE COSTO'!B32</f>
        <v>28</v>
      </c>
      <c r="C32" s="92" t="str">
        <f>+'ESTRUCTURA DE COSTO'!C32</f>
        <v>TEJA</v>
      </c>
      <c r="D32" s="92" t="str">
        <f>+'ESTRUCTURA DE COSTO'!D32</f>
        <v>tejas termo acusticas de 6mts x90 plasticas transparentes (3,66mts)</v>
      </c>
      <c r="E32" s="91" t="str">
        <f>+'ESTRUCTURA DE COSTO'!E32</f>
        <v>UNIDAD</v>
      </c>
      <c r="F32" s="91">
        <f>+'ESTRUCTURA DE COSTO'!F32</f>
        <v>1</v>
      </c>
      <c r="G32" s="91" t="str">
        <f>+'ESTRUCTURA DE COSTO'!G32</f>
        <v>N/A</v>
      </c>
      <c r="H32" s="93">
        <f>+'ESTRUCTURA DE COSTO'!W32</f>
        <v>133600</v>
      </c>
      <c r="I32" s="93">
        <f t="shared" si="0"/>
        <v>133600</v>
      </c>
    </row>
    <row r="33" spans="2:9" s="90" customFormat="1" ht="15.6">
      <c r="B33" s="91">
        <f>+'ESTRUCTURA DE COSTO'!B33</f>
        <v>29</v>
      </c>
      <c r="C33" s="92" t="str">
        <f>+'ESTRUCTURA DE COSTO'!C33</f>
        <v>TEJA</v>
      </c>
      <c r="D33" s="92" t="str">
        <f>+'ESTRUCTURA DE COSTO'!D33</f>
        <v>tejas termo acusticas de 3,50  x 90 plasticas transparentes</v>
      </c>
      <c r="E33" s="91" t="str">
        <f>+'ESTRUCTURA DE COSTO'!E33</f>
        <v>UNIDAD</v>
      </c>
      <c r="F33" s="91">
        <f>+'ESTRUCTURA DE COSTO'!F33</f>
        <v>1</v>
      </c>
      <c r="G33" s="91" t="str">
        <f>+'ESTRUCTURA DE COSTO'!G33</f>
        <v>N/A</v>
      </c>
      <c r="H33" s="93">
        <f>+'ESTRUCTURA DE COSTO'!W33</f>
        <v>71283</v>
      </c>
      <c r="I33" s="93">
        <f t="shared" si="0"/>
        <v>71283</v>
      </c>
    </row>
    <row r="34" spans="2:9" s="90" customFormat="1" ht="78">
      <c r="B34" s="91">
        <f>+'ESTRUCTURA DE COSTO'!B34</f>
        <v>30</v>
      </c>
      <c r="C34" s="92" t="str">
        <f>+'ESTRUCTURA DE COSTO'!C34</f>
        <v>CARPA</v>
      </c>
      <c r="D34" s="92" t="str">
        <f>+'ESTRUCTURA DE COSTO'!D34</f>
        <v>Carpa de 4x4 Área a cubrir (16m2):
Capacidad: Capacidad (16m2
Lona litoral impermeable.
Sellado electrónicamente
Estructura metálica en calibre 18</v>
      </c>
      <c r="E34" s="91" t="str">
        <f>+'ESTRUCTURA DE COSTO'!E34</f>
        <v>UNIDAD</v>
      </c>
      <c r="F34" s="91">
        <f>+'ESTRUCTURA DE COSTO'!F34</f>
        <v>1</v>
      </c>
      <c r="G34" s="91" t="str">
        <f>+'ESTRUCTURA DE COSTO'!G34</f>
        <v>N/A</v>
      </c>
      <c r="H34" s="93">
        <f>+'ESTRUCTURA DE COSTO'!W34</f>
        <v>1783333</v>
      </c>
      <c r="I34" s="93">
        <f t="shared" si="0"/>
        <v>1783333</v>
      </c>
    </row>
    <row r="35" spans="2:9" s="90" customFormat="1" ht="15.6">
      <c r="B35" s="91">
        <f>+'ESTRUCTURA DE COSTO'!B35</f>
        <v>31</v>
      </c>
      <c r="C35" s="92" t="str">
        <f>+'ESTRUCTURA DE COSTO'!C35</f>
        <v>EXTENSIÓN</v>
      </c>
      <c r="D35" s="92" t="str">
        <f>+'ESTRUCTURA DE COSTO'!D35</f>
        <v>Ramal 10 Metros + 20 Bombillos Vintage Exterior</v>
      </c>
      <c r="E35" s="91" t="str">
        <f>+'ESTRUCTURA DE COSTO'!E35</f>
        <v>UNIDAD</v>
      </c>
      <c r="F35" s="91">
        <f>+'ESTRUCTURA DE COSTO'!F35</f>
        <v>1</v>
      </c>
      <c r="G35" s="91" t="str">
        <f>+'ESTRUCTURA DE COSTO'!G35</f>
        <v>N/A</v>
      </c>
      <c r="H35" s="93">
        <f>+'ESTRUCTURA DE COSTO'!W35</f>
        <v>130380</v>
      </c>
      <c r="I35" s="93">
        <f t="shared" si="0"/>
        <v>130380</v>
      </c>
    </row>
    <row r="36" spans="2:9" s="90" customFormat="1" ht="15.6">
      <c r="B36" s="91">
        <f>+'ESTRUCTURA DE COSTO'!B36</f>
        <v>32</v>
      </c>
      <c r="C36" s="92" t="str">
        <f>+'ESTRUCTURA DE COSTO'!C36</f>
        <v>TUBO</v>
      </c>
      <c r="D36" s="92" t="str">
        <f>+'ESTRUCTURA DE COSTO'!D36</f>
        <v>Tubo estructural rectangular calibre 16 # 9 perfiles</v>
      </c>
      <c r="E36" s="91" t="str">
        <f>+'ESTRUCTURA DE COSTO'!E36</f>
        <v>UNIDAD</v>
      </c>
      <c r="F36" s="91">
        <f>+'ESTRUCTURA DE COSTO'!F36</f>
        <v>1</v>
      </c>
      <c r="G36" s="91" t="str">
        <f>+'ESTRUCTURA DE COSTO'!G36</f>
        <v>N/A</v>
      </c>
      <c r="H36" s="93">
        <f>+'ESTRUCTURA DE COSTO'!W36</f>
        <v>60700</v>
      </c>
      <c r="I36" s="93">
        <f t="shared" si="0"/>
        <v>60700</v>
      </c>
    </row>
    <row r="37" spans="2:9" s="90" customFormat="1" ht="31.15">
      <c r="B37" s="91">
        <f>+'ESTRUCTURA DE COSTO'!B37</f>
        <v>33</v>
      </c>
      <c r="C37" s="92" t="str">
        <f>+'ESTRUCTURA DE COSTO'!C37</f>
        <v>AVISO</v>
      </c>
      <c r="D37" s="92" t="str">
        <f>+'ESTRUCTURA DE COSTO'!D37</f>
        <v>Aviso-grande Alta calidad de impresión, Variedad de formatos y acabados, resistente, Acabados profesionales con impresión digital o impresión offset.luminoso 2,50 x 1,30 m</v>
      </c>
      <c r="E37" s="91" t="str">
        <f>+'ESTRUCTURA DE COSTO'!E37</f>
        <v>UNIDAD</v>
      </c>
      <c r="F37" s="91">
        <f>+'ESTRUCTURA DE COSTO'!F37</f>
        <v>1</v>
      </c>
      <c r="G37" s="91" t="str">
        <f>+'ESTRUCTURA DE COSTO'!G37</f>
        <v>N/A</v>
      </c>
      <c r="H37" s="93">
        <f>+'ESTRUCTURA DE COSTO'!W37</f>
        <v>1827642</v>
      </c>
      <c r="I37" s="93">
        <f t="shared" si="0"/>
        <v>1827642</v>
      </c>
    </row>
    <row r="38" spans="2:9" s="90" customFormat="1" ht="296.45">
      <c r="B38" s="91">
        <f>+'ESTRUCTURA DE COSTO'!B38</f>
        <v>34</v>
      </c>
      <c r="C38" s="92" t="str">
        <f>+'ESTRUCTURA DE COSTO'!C38</f>
        <v>CONGELADOR - PEQUEÑO</v>
      </c>
      <c r="D38" s="92" t="str">
        <f>+'ESTRUCTURA DE COSTO'!D38</f>
        <v>•	Congelador Horizontal Dual 204 Litros CH199 
•	Sistema Dual de temperaturas (Refrigera y Congela)
•	Condensador Interno que facilita la limpieza
•	2 patas niveladoras y 2 rodachinas facilita desplazamiento
•	Cuenta con chapa de seguridad
•	Empaque compresión removible para faciliar la limpieza  
•	Consumo Minimo Energetico 42  kWh/Mes
•	Voltaje Rango entre 110 V y 120 V 
•	Almacenamiento 204  Litros
•	Tecnologia de Frio  Frost 
•	Dispensador Agua
•	Diseño Congelador Horizontal 
•	Tipo de Panel de Control Manual 
•	Localizacion del Panel de Control Externo 
•	Material de las Bandejas Poliestireno 
•	Medidas Externas (Ancho x Alto x Fondo) 88 x 84,5 x 55 Centímetros 
•	Ancho o Frente Externo 88  Centímetros
•	Alto Externo 84.5  Centímetros
•	Fondo Externo 55  Centímetros</v>
      </c>
      <c r="E38" s="91" t="str">
        <f>+'ESTRUCTURA DE COSTO'!E38</f>
        <v>UNIDAD</v>
      </c>
      <c r="F38" s="91">
        <f>+'ESTRUCTURA DE COSTO'!F38</f>
        <v>1</v>
      </c>
      <c r="G38" s="91" t="str">
        <f>+'ESTRUCTURA DE COSTO'!G38</f>
        <v>N/A</v>
      </c>
      <c r="H38" s="93">
        <f>+'ESTRUCTURA DE COSTO'!W38</f>
        <v>1342303</v>
      </c>
      <c r="I38" s="93">
        <f t="shared" si="0"/>
        <v>1342303</v>
      </c>
    </row>
    <row r="39" spans="2:9" s="90" customFormat="1" ht="62.45">
      <c r="B39" s="91">
        <f>+'ESTRUCTURA DE COSTO'!B39</f>
        <v>35</v>
      </c>
      <c r="C39" s="92" t="str">
        <f>+'ESTRUCTURA DE COSTO'!C39</f>
        <v>MUEBLE LARGO</v>
      </c>
      <c r="D39" s="92" t="str">
        <f>+'ESTRUCTURA DE COSTO'!D39</f>
        <v>Cajonero FIQUE, ideal para separar y organizar diferentes accesorios o productos de menor tamaño. Cuerpo estable, estructurado y resistente. Cuenta con 3  gavetas cada una con capacidad de 13.5 Litros y textura artesanal. Incluye 2 tacones y 2 rodachinas que dan versatilidad en el uso. Un producto ideal para baño, cocina, habitaciones, estudio y closets. Como todos los productos Rimax; es fácil de armar y limpiar.</v>
      </c>
      <c r="E39" s="91" t="str">
        <f>+'ESTRUCTURA DE COSTO'!E39</f>
        <v>UNIDAD</v>
      </c>
      <c r="F39" s="91">
        <f>+'ESTRUCTURA DE COSTO'!F39</f>
        <v>1</v>
      </c>
      <c r="G39" s="91" t="str">
        <f>+'ESTRUCTURA DE COSTO'!G39</f>
        <v>N/A</v>
      </c>
      <c r="H39" s="93">
        <f>+'ESTRUCTURA DE COSTO'!W39</f>
        <v>199737</v>
      </c>
      <c r="I39" s="93">
        <f t="shared" si="0"/>
        <v>199737</v>
      </c>
    </row>
    <row r="40" spans="2:9" s="90" customFormat="1" ht="62.45">
      <c r="B40" s="91">
        <f>+'ESTRUCTURA DE COSTO'!B40</f>
        <v>36</v>
      </c>
      <c r="C40" s="92" t="str">
        <f>+'ESTRUCTURA DE COSTO'!C40</f>
        <v>CANECAS DE COLORES</v>
      </c>
      <c r="D40" s="92" t="str">
        <f>+'ESTRUCTURA DE COSTO'!D40</f>
        <v>Punto clasificación  residuos y papeleras cumplen con la resolución 2184 de 2019 que estableció un nuevo código de colores para la separación de residuos sólidos en Colombia. Con nuestros productos te ayudamos a fomentar el reciclaje para facilitar la separación y recolección de basuras para  que cumplas con los programas de aprovechamiento, conforme a los Planes de Gestión Integral de Residuos Sólidos (PGIRS) de cada municipio.</v>
      </c>
      <c r="E40" s="91" t="str">
        <f>+'ESTRUCTURA DE COSTO'!E40</f>
        <v>UNIDAD</v>
      </c>
      <c r="F40" s="91">
        <f>+'ESTRUCTURA DE COSTO'!F40</f>
        <v>1</v>
      </c>
      <c r="G40" s="91" t="str">
        <f>+'ESTRUCTURA DE COSTO'!G40</f>
        <v>N/A</v>
      </c>
      <c r="H40" s="93">
        <f>+'ESTRUCTURA DE COSTO'!W40</f>
        <v>114237</v>
      </c>
      <c r="I40" s="93">
        <f t="shared" si="0"/>
        <v>114237</v>
      </c>
    </row>
    <row r="41" spans="2:9" s="90" customFormat="1" ht="15.6">
      <c r="B41" s="91">
        <f>+'ESTRUCTURA DE COSTO'!B41</f>
        <v>37</v>
      </c>
      <c r="C41" s="92" t="str">
        <f>+'ESTRUCTURA DE COSTO'!C41</f>
        <v>TIJERAS</v>
      </c>
      <c r="D41" s="92" t="str">
        <f>+'ESTRUCTURA DE COSTO'!D41</f>
        <v xml:space="preserve">Tijeras Eléctricas Para Podar Ramas, Cortador De Árboles </v>
      </c>
      <c r="E41" s="91" t="str">
        <f>+'ESTRUCTURA DE COSTO'!E41</f>
        <v>UNIDAD</v>
      </c>
      <c r="F41" s="91">
        <f>+'ESTRUCTURA DE COSTO'!F41</f>
        <v>1</v>
      </c>
      <c r="G41" s="91" t="str">
        <f>+'ESTRUCTURA DE COSTO'!G41</f>
        <v>N/A</v>
      </c>
      <c r="H41" s="93">
        <f>+'ESTRUCTURA DE COSTO'!W41</f>
        <v>60297</v>
      </c>
      <c r="I41" s="93">
        <f t="shared" si="0"/>
        <v>60297</v>
      </c>
    </row>
    <row r="42" spans="2:9" s="90" customFormat="1" ht="15.6">
      <c r="B42" s="91">
        <f>+'ESTRUCTURA DE COSTO'!B42</f>
        <v>38</v>
      </c>
      <c r="C42" s="92" t="str">
        <f>+'ESTRUCTURA DE COSTO'!C42</f>
        <v>ALARMA</v>
      </c>
      <c r="D42" s="92" t="str">
        <f>+'ESTRUCTURA DE COSTO'!D42</f>
        <v>Alarmas Comunitarias Con Sirena 110v Boton Panico Emergencia</v>
      </c>
      <c r="E42" s="91" t="str">
        <f>+'ESTRUCTURA DE COSTO'!E42</f>
        <v>UNIDAD</v>
      </c>
      <c r="F42" s="91">
        <f>+'ESTRUCTURA DE COSTO'!F42</f>
        <v>1</v>
      </c>
      <c r="G42" s="91" t="str">
        <f>+'ESTRUCTURA DE COSTO'!G42</f>
        <v>N/A</v>
      </c>
      <c r="H42" s="93">
        <f>+'ESTRUCTURA DE COSTO'!W42</f>
        <v>687983</v>
      </c>
      <c r="I42" s="93">
        <f t="shared" si="0"/>
        <v>687983</v>
      </c>
    </row>
    <row r="43" spans="2:9" s="90" customFormat="1" ht="124.9">
      <c r="B43" s="91">
        <f>+'ESTRUCTURA DE COSTO'!B43</f>
        <v>39</v>
      </c>
      <c r="C43" s="92" t="str">
        <f>+'ESTRUCTURA DE COSTO'!C43</f>
        <v>IMPRESORA LASER</v>
      </c>
      <c r="D43" s="92" t="str">
        <f>+'ESTRUCTURA DE COSTO'!D43</f>
        <v>Impresora multifuncional Laser:
- Impresión, copia , escaneado
- Con Inyección De Tinta (carga continua)
- Escaner tamaño carta
- Puestos Usb y conexión wifi
- Tipo de impresión: color
- Tipo de Insumo: Botellas</v>
      </c>
      <c r="E43" s="91" t="str">
        <f>+'ESTRUCTURA DE COSTO'!E43</f>
        <v>UNIDAD</v>
      </c>
      <c r="F43" s="91">
        <f>+'ESTRUCTURA DE COSTO'!F43</f>
        <v>1</v>
      </c>
      <c r="G43" s="91" t="str">
        <f>+'ESTRUCTURA DE COSTO'!G43</f>
        <v>N/A</v>
      </c>
      <c r="H43" s="93">
        <f>+'ESTRUCTURA DE COSTO'!W43</f>
        <v>1358667</v>
      </c>
      <c r="I43" s="93">
        <f t="shared" si="0"/>
        <v>1358667</v>
      </c>
    </row>
    <row r="44" spans="2:9" s="90" customFormat="1" ht="15.6">
      <c r="B44" s="91">
        <f>+'ESTRUCTURA DE COSTO'!B44</f>
        <v>40</v>
      </c>
      <c r="C44" s="92" t="str">
        <f>+'ESTRUCTURA DE COSTO'!C44</f>
        <v>RESMA DE PAPEL</v>
      </c>
      <c r="D44" s="92" t="str">
        <f>+'ESTRUCTURA DE COSTO'!D44</f>
        <v>Papel Bond Blanco Carta Paquete de 500 Hojas 75g Blancura 93%. Elaborado con fibras sustentables.</v>
      </c>
      <c r="E44" s="91" t="str">
        <f>+'ESTRUCTURA DE COSTO'!E44</f>
        <v>UNIDAD</v>
      </c>
      <c r="F44" s="91">
        <f>+'ESTRUCTURA DE COSTO'!F44</f>
        <v>1</v>
      </c>
      <c r="G44" s="91" t="str">
        <f>+'ESTRUCTURA DE COSTO'!G44</f>
        <v>N/A</v>
      </c>
      <c r="H44" s="93">
        <f>+'ESTRUCTURA DE COSTO'!W44</f>
        <v>26343</v>
      </c>
      <c r="I44" s="93">
        <f t="shared" si="0"/>
        <v>26343</v>
      </c>
    </row>
    <row r="45" spans="2:9" s="90" customFormat="1" ht="249.6">
      <c r="B45" s="91">
        <f>+'ESTRUCTURA DE COSTO'!B45</f>
        <v>41</v>
      </c>
      <c r="C45" s="92" t="str">
        <f>+'ESTRUCTURA DE COSTO'!C45</f>
        <v>BOTIQUIN MEDICO</v>
      </c>
      <c r="D45" s="92" t="str">
        <f>+'ESTRUCTURA DE COSTO'!D45</f>
        <v>Botiquín Medico, Bolsa medica roja de primeros auxilios botiquin multifuncional
fabricado en lona
gasas limpias paquete x 20 und x 1.
esparadrapo de tela rollo de 4″ x 1 und.
bajalenguas paquete x 20 und x 1.
guantes de latex para examen  x 10 und
venda elástica 2 x 5 yardas x 1 und.
venda elástica 3 x 5 yardas x 1 und.
venda elástica 5 x 5 yardas x 1 und.
venda de algodón 3 x 5 yardas x 1 und.
inmovilizador de cuello
venda de algodón 5 x 5 yardas x 1 und.
yodopovidona (jabón quirúrgico) frasco x 120 ml x 1 und.
solución salina x 250 ml x 2 und.
termómetro de mercurio x 1 und.
alcohol antiséptico frasco por x 350 ml x 1 und.</v>
      </c>
      <c r="E45" s="91" t="str">
        <f>+'ESTRUCTURA DE COSTO'!E45</f>
        <v>UNIDAD</v>
      </c>
      <c r="F45" s="91">
        <f>+'ESTRUCTURA DE COSTO'!F45</f>
        <v>1</v>
      </c>
      <c r="G45" s="91" t="str">
        <f>+'ESTRUCTURA DE COSTO'!G45</f>
        <v>N/A</v>
      </c>
      <c r="H45" s="93">
        <f>+'ESTRUCTURA DE COSTO'!W45</f>
        <v>110478</v>
      </c>
      <c r="I45" s="93">
        <f t="shared" si="0"/>
        <v>110478</v>
      </c>
    </row>
    <row r="46" spans="2:9" s="90" customFormat="1" ht="93.6">
      <c r="B46" s="91">
        <f>+'ESTRUCTURA DE COSTO'!B46</f>
        <v>42</v>
      </c>
      <c r="C46" s="92" t="str">
        <f>+'ESTRUCTURA DE COSTO'!C46</f>
        <v>TABLERO ACRILICO</v>
      </c>
      <c r="D46" s="92" t="str">
        <f>+'ESTRUCTURA DE COSTO'!D46</f>
        <v>Pizarrón Blanco Plus (80X120CM) Borrado Fácil
Incluye Porta Plumon
Incluye Plumón y kit de Instalación
Marco Aluminio-acrilicoFormato: Con pie
Materiales de la superficie: Corcho
Medidas:  120x150cm</v>
      </c>
      <c r="E46" s="91" t="str">
        <f>+'ESTRUCTURA DE COSTO'!E46</f>
        <v>UNIDAD</v>
      </c>
      <c r="F46" s="91">
        <f>+'ESTRUCTURA DE COSTO'!F46</f>
        <v>1</v>
      </c>
      <c r="G46" s="91" t="str">
        <f>+'ESTRUCTURA DE COSTO'!G46</f>
        <v>N/A</v>
      </c>
      <c r="H46" s="93">
        <f>+'ESTRUCTURA DE COSTO'!W46</f>
        <v>208303</v>
      </c>
      <c r="I46" s="93">
        <f t="shared" si="0"/>
        <v>208303</v>
      </c>
    </row>
    <row r="47" spans="2:9" s="90" customFormat="1" ht="31.15">
      <c r="B47" s="91">
        <f>+'ESTRUCTURA DE COSTO'!B47</f>
        <v>43</v>
      </c>
      <c r="C47" s="92" t="str">
        <f>+'ESTRUCTURA DE COSTO'!C47</f>
        <v>COMPUTADOR PORTATIL</v>
      </c>
      <c r="D47" s="92" t="str">
        <f>+'ESTRUCTURA DE COSTO'!D47</f>
        <v>visualización IPS FHD de 16 pulgadas (16:10), procesador Intel Celeron Quad Core, 4 GB DDR4 RAM de 128 GB de almacenamiento, computadora portátil con Office 365 suscripción de 1 año incluida, 4 altavoces estéreo, gris.</v>
      </c>
      <c r="E47" s="91" t="str">
        <f>+'ESTRUCTURA DE COSTO'!E47</f>
        <v>UNIDAD</v>
      </c>
      <c r="F47" s="91">
        <f>+'ESTRUCTURA DE COSTO'!F47</f>
        <v>1</v>
      </c>
      <c r="G47" s="91" t="str">
        <f>+'ESTRUCTURA DE COSTO'!G47</f>
        <v>N/A</v>
      </c>
      <c r="H47" s="93">
        <f>+'ESTRUCTURA DE COSTO'!W47</f>
        <v>2859857</v>
      </c>
      <c r="I47" s="93">
        <f t="shared" si="0"/>
        <v>2859857</v>
      </c>
    </row>
    <row r="48" spans="2:9" s="90" customFormat="1" ht="156">
      <c r="B48" s="91">
        <f>+'ESTRUCTURA DE COSTO'!B48</f>
        <v>44</v>
      </c>
      <c r="C48" s="92" t="str">
        <f>+'ESTRUCTURA DE COSTO'!C48</f>
        <v>JUEGO DE BOLIRRANA ELECTRONICA</v>
      </c>
      <c r="D48" s="92" t="str">
        <f>+'ESTRUCTURA DE COSTO'!D48</f>
        <v>Bolirana Electrónica Digital 
Material: Madera (MDF) resistente, piezas de acero duradero, tapete trafico pesado, bocel de lujo , pantalla LCD y componentes tecnológicos de última generación,software propio de fabricacion, Rodachinas (tipo carretilla) 
Medidas: Largo x Altura x Ancho 1.2 m x 1.7 m x 40 cm
bolirana electrónica, diseñada para hasta 16 jugadores individuales, 32 jugadores en pareja y más de 13 juegos (Bolirana, bolitejo, tiro al blanco, moñona, ruleta, revancha y más), está equipada con una pantalla de 17 pulgadas para una experiencia visual envolvente. Con efectos de sonido incorporados, música incorporada, Bluetooth para música desde celular, cambio automático de jugador y un software amigable que ofrece una navegación sencilla y divertida. La presentación portátil facilita su transporte, con dimensiones de 116cm x 45cm y un atractivo color verde con una encantadora rana verde como motivo distintivo.</v>
      </c>
      <c r="E48" s="91" t="str">
        <f>+'ESTRUCTURA DE COSTO'!E48</f>
        <v>UNIDAD</v>
      </c>
      <c r="F48" s="91">
        <f>+'ESTRUCTURA DE COSTO'!F48</f>
        <v>1</v>
      </c>
      <c r="G48" s="91" t="str">
        <f>+'ESTRUCTURA DE COSTO'!G48</f>
        <v>N/A</v>
      </c>
      <c r="H48" s="93">
        <f>+'ESTRUCTURA DE COSTO'!W48</f>
        <v>1765466</v>
      </c>
      <c r="I48" s="93">
        <f t="shared" si="0"/>
        <v>1765466</v>
      </c>
    </row>
    <row r="49" spans="2:9" s="90" customFormat="1" ht="78">
      <c r="B49" s="91">
        <f>+'ESTRUCTURA DE COSTO'!B49</f>
        <v>45</v>
      </c>
      <c r="C49" s="92" t="str">
        <f>+'ESTRUCTURA DE COSTO'!C49</f>
        <v>VIDEOCAMARA</v>
      </c>
      <c r="D49" s="92" t="str">
        <f>+'ESTRUCTURA DE COSTO'!D49</f>
        <v>Videocámara 4k Uhd 48mp Wifi Ir Visión Cámara;Cámara de video 4K Ultra HD con estabilizador de mano: sensor de imagen CMOS de 13 megapíxeles, resolución de imagen de 48.0 MP (7920 x 5940), visualización táctil de 3 pulgadas con rotación de 270 grados, zoom digital de 16X, grabación mientras se carga (3.7 V recargables 2 baterías), etc. Soporte estabilizador de mano plegable para mantener la cámara 4K. estable al grabar, ideal Para hacer videos e imágenes en ángulo bajo, y ayudar a extender la distancia de filmación.</v>
      </c>
      <c r="E49" s="91" t="str">
        <f>+'ESTRUCTURA DE COSTO'!E49</f>
        <v>UNIDAD</v>
      </c>
      <c r="F49" s="91">
        <f>+'ESTRUCTURA DE COSTO'!F49</f>
        <v>1</v>
      </c>
      <c r="G49" s="91" t="str">
        <f>+'ESTRUCTURA DE COSTO'!G49</f>
        <v>N/A</v>
      </c>
      <c r="H49" s="93">
        <f>+'ESTRUCTURA DE COSTO'!W49</f>
        <v>866637</v>
      </c>
      <c r="I49" s="93">
        <f t="shared" si="0"/>
        <v>866637</v>
      </c>
    </row>
    <row r="50" spans="2:9" s="90" customFormat="1" ht="46.9">
      <c r="B50" s="91">
        <f>+'ESTRUCTURA DE COSTO'!B50</f>
        <v>46</v>
      </c>
      <c r="C50" s="92" t="str">
        <f>+'ESTRUCTURA DE COSTO'!C50</f>
        <v>TECHO</v>
      </c>
      <c r="D50" s="92" t="str">
        <f>+'ESTRUCTURA DE COSTO'!D50</f>
        <v>METROS (m2) Material Pvc, Largo: 5.95 m Ancho: 30 cm Grosor: 9 mm Área: 1.785 m2 Peso por Paquete: 38 kg % de PVC: 55% % de Protección UV: 25% Peso: 3.5 + 2 Kg Vida Útil: 10 años aprox, Resistente a la humedad y plagas, protección uv, color mate</v>
      </c>
      <c r="E50" s="91" t="str">
        <f>+'ESTRUCTURA DE COSTO'!E50</f>
        <v>UNIDAD</v>
      </c>
      <c r="F50" s="91">
        <f>+'ESTRUCTURA DE COSTO'!F50</f>
        <v>1</v>
      </c>
      <c r="G50" s="91" t="str">
        <f>+'ESTRUCTURA DE COSTO'!G50</f>
        <v>N/A</v>
      </c>
      <c r="H50" s="93">
        <f>+'ESTRUCTURA DE COSTO'!W50</f>
        <v>117043</v>
      </c>
      <c r="I50" s="93">
        <f t="shared" si="0"/>
        <v>117043</v>
      </c>
    </row>
    <row r="51" spans="2:9" s="90" customFormat="1" ht="62.45">
      <c r="B51" s="91">
        <f>+'ESTRUCTURA DE COSTO'!B51</f>
        <v>47</v>
      </c>
      <c r="C51" s="92" t="str">
        <f>+'ESTRUCTURA DE COSTO'!C51</f>
        <v>PINTURA
AGUA BLANCA</v>
      </c>
      <c r="D51" s="92" t="str">
        <f>+'ESTRUCTURA DE COSTO'!D51</f>
        <v>Cuñete de Pintura blanca tipo 1 interiores diluible con agua Alto poder cubriente,proporciona acabado mate Buen secado y adherencia
Buen contenido de sólidos Bajo salpique Uso interior y exterior cubierto
Bajo olor</v>
      </c>
      <c r="E51" s="91" t="str">
        <f>+'ESTRUCTURA DE COSTO'!E51</f>
        <v>UNIDAD</v>
      </c>
      <c r="F51" s="91">
        <f>+'ESTRUCTURA DE COSTO'!F51</f>
        <v>1</v>
      </c>
      <c r="G51" s="91" t="str">
        <f>+'ESTRUCTURA DE COSTO'!G51</f>
        <v>N/A</v>
      </c>
      <c r="H51" s="93">
        <f>+'ESTRUCTURA DE COSTO'!W51</f>
        <v>256795</v>
      </c>
      <c r="I51" s="93">
        <f t="shared" si="0"/>
        <v>256795</v>
      </c>
    </row>
    <row r="52" spans="2:9" s="90" customFormat="1" ht="15.6">
      <c r="B52" s="91">
        <f>+'ESTRUCTURA DE COSTO'!B52</f>
        <v>48</v>
      </c>
      <c r="C52" s="92" t="str">
        <f>+'ESTRUCTURA DE COSTO'!C52</f>
        <v>ESTUCO</v>
      </c>
      <c r="D52" s="92" t="str">
        <f>+'ESTRUCTURA DE COSTO'!D52</f>
        <v>Galon Estuco plástico galón, Estuco en pasta, ideal para obtener superficies lisas, libre de poros  5 - 7 m2 / galón</v>
      </c>
      <c r="E52" s="91" t="str">
        <f>+'ESTRUCTURA DE COSTO'!E52</f>
        <v>UNIDAD</v>
      </c>
      <c r="F52" s="91">
        <f>+'ESTRUCTURA DE COSTO'!F52</f>
        <v>1</v>
      </c>
      <c r="G52" s="91" t="str">
        <f>+'ESTRUCTURA DE COSTO'!G52</f>
        <v>N/A</v>
      </c>
      <c r="H52" s="93">
        <f>+'ESTRUCTURA DE COSTO'!W52</f>
        <v>28833</v>
      </c>
      <c r="I52" s="93">
        <f t="shared" si="0"/>
        <v>28833</v>
      </c>
    </row>
    <row r="53" spans="2:9" s="90" customFormat="1" ht="31.15">
      <c r="B53" s="91">
        <f>+'ESTRUCTURA DE COSTO'!B53</f>
        <v>49</v>
      </c>
      <c r="C53" s="92" t="str">
        <f>+'ESTRUCTURA DE COSTO'!C53</f>
        <v>YESO</v>
      </c>
      <c r="D53" s="92" t="str">
        <f>+'ESTRUCTURA DE COSTO'!D53</f>
        <v xml:space="preserve">Bulto 25 KILOS Bolsa yeso para paredes y techos, especialmente para interiores gracias a su blancura
</v>
      </c>
      <c r="E53" s="91" t="str">
        <f>+'ESTRUCTURA DE COSTO'!E53</f>
        <v>UNIDAD</v>
      </c>
      <c r="F53" s="91">
        <f>+'ESTRUCTURA DE COSTO'!F53</f>
        <v>1</v>
      </c>
      <c r="G53" s="91" t="str">
        <f>+'ESTRUCTURA DE COSTO'!G53</f>
        <v>N/A</v>
      </c>
      <c r="H53" s="93">
        <f>+'ESTRUCTURA DE COSTO'!W53</f>
        <v>39707</v>
      </c>
      <c r="I53" s="93">
        <f t="shared" si="0"/>
        <v>39707</v>
      </c>
    </row>
    <row r="54" spans="2:9" s="90" customFormat="1" ht="15.6">
      <c r="B54" s="91">
        <f>+'ESTRUCTURA DE COSTO'!B54</f>
        <v>50</v>
      </c>
      <c r="C54" s="92" t="str">
        <f>+'ESTRUCTURA DE COSTO'!C54</f>
        <v>BROCHA</v>
      </c>
      <c r="D54" s="92" t="str">
        <f>+'ESTRUCTURA DE COSTO'!D54</f>
        <v>Brochas madera 3" con cerdas naturales, mango plástico y una perforación en la punta para su fácil almacenamiento</v>
      </c>
      <c r="E54" s="91" t="str">
        <f>+'ESTRUCTURA DE COSTO'!E54</f>
        <v>UNIDAD</v>
      </c>
      <c r="F54" s="91">
        <f>+'ESTRUCTURA DE COSTO'!F54</f>
        <v>1</v>
      </c>
      <c r="G54" s="91" t="str">
        <f>+'ESTRUCTURA DE COSTO'!G54</f>
        <v>N/A</v>
      </c>
      <c r="H54" s="93">
        <f>+'ESTRUCTURA DE COSTO'!W54</f>
        <v>15398</v>
      </c>
      <c r="I54" s="93">
        <f t="shared" si="0"/>
        <v>15398</v>
      </c>
    </row>
    <row r="55" spans="2:9" s="90" customFormat="1" ht="15.6">
      <c r="B55" s="91">
        <f>+'ESTRUCTURA DE COSTO'!B55</f>
        <v>51</v>
      </c>
      <c r="C55" s="92" t="str">
        <f>+'ESTRUCTURA DE COSTO'!C55</f>
        <v>RODILLO</v>
      </c>
      <c r="D55" s="92" t="str">
        <f>+'ESTRUCTURA DE COSTO'!D55</f>
        <v>Rodillo felpa 9" ideal para pinturas en vinilo a base de agua, de fácil uso y lavado</v>
      </c>
      <c r="E55" s="91" t="str">
        <f>+'ESTRUCTURA DE COSTO'!E55</f>
        <v>UNIDAD</v>
      </c>
      <c r="F55" s="91">
        <f>+'ESTRUCTURA DE COSTO'!F55</f>
        <v>1</v>
      </c>
      <c r="G55" s="91" t="str">
        <f>+'ESTRUCTURA DE COSTO'!G55</f>
        <v>N/A</v>
      </c>
      <c r="H55" s="93">
        <f>+'ESTRUCTURA DE COSTO'!W55</f>
        <v>10743</v>
      </c>
      <c r="I55" s="93">
        <f t="shared" si="0"/>
        <v>10743</v>
      </c>
    </row>
    <row r="56" spans="2:9" s="90" customFormat="1" ht="15.6">
      <c r="B56" s="91">
        <f>+'ESTRUCTURA DE COSTO'!B56</f>
        <v>52</v>
      </c>
      <c r="C56" s="92" t="str">
        <f>+'ESTRUCTURA DE COSTO'!C56</f>
        <v>RODILLO</v>
      </c>
      <c r="D56" s="92" t="str">
        <f>+'ESTRUCTURA DE COSTO'!D56</f>
        <v>Rodillo antigoteo felpa 12" para fachadas mango plastico</v>
      </c>
      <c r="E56" s="91" t="str">
        <f>+'ESTRUCTURA DE COSTO'!E56</f>
        <v>UNIDAD</v>
      </c>
      <c r="F56" s="91">
        <f>+'ESTRUCTURA DE COSTO'!F56</f>
        <v>1</v>
      </c>
      <c r="G56" s="91" t="str">
        <f>+'ESTRUCTURA DE COSTO'!G56</f>
        <v>N/A</v>
      </c>
      <c r="H56" s="93">
        <f>+'ESTRUCTURA DE COSTO'!W56</f>
        <v>14718</v>
      </c>
      <c r="I56" s="93">
        <f t="shared" si="0"/>
        <v>14718</v>
      </c>
    </row>
    <row r="57" spans="2:9" s="90" customFormat="1" ht="31.15">
      <c r="B57" s="91">
        <f>+'ESTRUCTURA DE COSTO'!B57</f>
        <v>53</v>
      </c>
      <c r="C57" s="92" t="str">
        <f>+'ESTRUCTURA DE COSTO'!C57</f>
        <v>BROCHA</v>
      </c>
      <c r="D57" s="92" t="str">
        <f>+'ESTRUCTURA DE COSTO'!D57</f>
        <v xml:space="preserve">Brocha madera 1 1/2" Especial para hacer recortes en esquinas y remates, con terminación angular para acabados perfectos </v>
      </c>
      <c r="E57" s="91" t="str">
        <f>+'ESTRUCTURA DE COSTO'!E57</f>
        <v>UNIDAD</v>
      </c>
      <c r="F57" s="91">
        <f>+'ESTRUCTURA DE COSTO'!F57</f>
        <v>1</v>
      </c>
      <c r="G57" s="91" t="str">
        <f>+'ESTRUCTURA DE COSTO'!G57</f>
        <v>N/A</v>
      </c>
      <c r="H57" s="93">
        <f>+'ESTRUCTURA DE COSTO'!W57</f>
        <v>6930</v>
      </c>
      <c r="I57" s="93">
        <f t="shared" si="0"/>
        <v>6930</v>
      </c>
    </row>
    <row r="58" spans="2:9" s="90" customFormat="1" ht="31.15">
      <c r="B58" s="91">
        <f>+'ESTRUCTURA DE COSTO'!B58</f>
        <v>54</v>
      </c>
      <c r="C58" s="92" t="str">
        <f>+'ESTRUCTURA DE COSTO'!C58</f>
        <v>ESPATULA</v>
      </c>
      <c r="D58" s="92" t="str">
        <f>+'ESTRUCTURA DE COSTO'!D58</f>
        <v xml:space="preserve">Espátula metálica 6" Mango madera Espatula, Mango de hickory americano Hojas fabricadas en acero al alto carbono desbastadas y templadas para máxima flexibilidad sin deformarse -Medida: 6 pulgadas </v>
      </c>
      <c r="E58" s="91" t="str">
        <f>+'ESTRUCTURA DE COSTO'!E58</f>
        <v>UNIDAD</v>
      </c>
      <c r="F58" s="91">
        <f>+'ESTRUCTURA DE COSTO'!F58</f>
        <v>1</v>
      </c>
      <c r="G58" s="91" t="str">
        <f>+'ESTRUCTURA DE COSTO'!G58</f>
        <v>N/A</v>
      </c>
      <c r="H58" s="93">
        <f>+'ESTRUCTURA DE COSTO'!W58</f>
        <v>8608</v>
      </c>
      <c r="I58" s="93">
        <f t="shared" si="0"/>
        <v>8608</v>
      </c>
    </row>
    <row r="59" spans="2:9" s="90" customFormat="1" ht="15.6">
      <c r="B59" s="91">
        <f>+'ESTRUCTURA DE COSTO'!B59</f>
        <v>55</v>
      </c>
      <c r="C59" s="92" t="str">
        <f>+'ESTRUCTURA DE COSTO'!C59</f>
        <v>LLANA</v>
      </c>
      <c r="D59" s="92" t="str">
        <f>+'ESTRUCTURA DE COSTO'!D59</f>
        <v>Llana metálica 16x5" punta cuadrada Llana lisa de 30,5 cm, con mango de madera</v>
      </c>
      <c r="E59" s="91" t="str">
        <f>+'ESTRUCTURA DE COSTO'!E59</f>
        <v>UNIDAD</v>
      </c>
      <c r="F59" s="91">
        <f>+'ESTRUCTURA DE COSTO'!F59</f>
        <v>1</v>
      </c>
      <c r="G59" s="91" t="str">
        <f>+'ESTRUCTURA DE COSTO'!G59</f>
        <v>N/A</v>
      </c>
      <c r="H59" s="93">
        <f>+'ESTRUCTURA DE COSTO'!W59</f>
        <v>39797</v>
      </c>
      <c r="I59" s="93">
        <f t="shared" si="0"/>
        <v>39797</v>
      </c>
    </row>
    <row r="60" spans="2:9" s="90" customFormat="1" ht="15.6">
      <c r="B60" s="91">
        <f>+'ESTRUCTURA DE COSTO'!B60</f>
        <v>56</v>
      </c>
      <c r="C60" s="92" t="str">
        <f>+'ESTRUCTURA DE COSTO'!C60</f>
        <v>TEJA</v>
      </c>
      <c r="D60" s="92" t="str">
        <f>+'ESTRUCTURA DE COSTO'!D60</f>
        <v>Teja plastica traslucida #5 ondulada</v>
      </c>
      <c r="E60" s="91" t="str">
        <f>+'ESTRUCTURA DE COSTO'!E60</f>
        <v>UNIDAD</v>
      </c>
      <c r="F60" s="91">
        <f>+'ESTRUCTURA DE COSTO'!F60</f>
        <v>1</v>
      </c>
      <c r="G60" s="91" t="str">
        <f>+'ESTRUCTURA DE COSTO'!G60</f>
        <v>N/A</v>
      </c>
      <c r="H60" s="93">
        <f>+'ESTRUCTURA DE COSTO'!W60</f>
        <v>43697</v>
      </c>
      <c r="I60" s="93">
        <f t="shared" si="0"/>
        <v>43697</v>
      </c>
    </row>
    <row r="61" spans="2:9" s="90" customFormat="1" ht="15.6">
      <c r="B61" s="91">
        <f>+'ESTRUCTURA DE COSTO'!B61</f>
        <v>57</v>
      </c>
      <c r="C61" s="92" t="str">
        <f>+'ESTRUCTURA DE COSTO'!C61</f>
        <v>TORNILLO</v>
      </c>
      <c r="D61" s="92" t="str">
        <f>+'ESTRUCTURA DE COSTO'!D61</f>
        <v xml:space="preserve">Paquete de 100 unidades  Tornillo negro madera cabeza avellan estrella de 6 x 1 1/2" </v>
      </c>
      <c r="E61" s="91" t="str">
        <f>+'ESTRUCTURA DE COSTO'!E61</f>
        <v>PAQUETE</v>
      </c>
      <c r="F61" s="91">
        <f>+'ESTRUCTURA DE COSTO'!F61</f>
        <v>1</v>
      </c>
      <c r="G61" s="91" t="str">
        <f>+'ESTRUCTURA DE COSTO'!G61</f>
        <v>N/A</v>
      </c>
      <c r="H61" s="93">
        <f>+'ESTRUCTURA DE COSTO'!W61</f>
        <v>11237</v>
      </c>
      <c r="I61" s="93">
        <f t="shared" si="0"/>
        <v>11237</v>
      </c>
    </row>
    <row r="62" spans="2:9" s="90" customFormat="1" ht="15.6">
      <c r="B62" s="91">
        <f>+'ESTRUCTURA DE COSTO'!B62</f>
        <v>58</v>
      </c>
      <c r="C62" s="92" t="str">
        <f>+'ESTRUCTURA DE COSTO'!C62</f>
        <v>TORNILLO</v>
      </c>
      <c r="D62" s="92" t="str">
        <f>+'ESTRUCTURA DE COSTO'!D62</f>
        <v>Paquete de 100 unidades  Tornillo negro madera cabeza avellan estrella de 6 x 1"</v>
      </c>
      <c r="E62" s="91" t="str">
        <f>+'ESTRUCTURA DE COSTO'!E62</f>
        <v>PAQUETE</v>
      </c>
      <c r="F62" s="91">
        <f>+'ESTRUCTURA DE COSTO'!F62</f>
        <v>1</v>
      </c>
      <c r="G62" s="91" t="str">
        <f>+'ESTRUCTURA DE COSTO'!G62</f>
        <v>N/A</v>
      </c>
      <c r="H62" s="93">
        <f>+'ESTRUCTURA DE COSTO'!W62</f>
        <v>10507</v>
      </c>
      <c r="I62" s="93">
        <f t="shared" si="0"/>
        <v>10507</v>
      </c>
    </row>
    <row r="63" spans="2:9" s="90" customFormat="1" ht="15.6">
      <c r="B63" s="91">
        <f>+'ESTRUCTURA DE COSTO'!B63</f>
        <v>59</v>
      </c>
      <c r="C63" s="92" t="str">
        <f>+'ESTRUCTURA DE COSTO'!C63</f>
        <v xml:space="preserve">ACIDO </v>
      </c>
      <c r="D63" s="92" t="str">
        <f>+'ESTRUCTURA DE COSTO'!D63</f>
        <v xml:space="preserve">Galon Caneca acido muriatico lavado fachadas    </v>
      </c>
      <c r="E63" s="91" t="str">
        <f>+'ESTRUCTURA DE COSTO'!E63</f>
        <v>UNIDAD</v>
      </c>
      <c r="F63" s="91">
        <f>+'ESTRUCTURA DE COSTO'!F63</f>
        <v>1</v>
      </c>
      <c r="G63" s="91" t="str">
        <f>+'ESTRUCTURA DE COSTO'!G63</f>
        <v>N/A</v>
      </c>
      <c r="H63" s="93">
        <f>+'ESTRUCTURA DE COSTO'!W63</f>
        <v>11055</v>
      </c>
      <c r="I63" s="93">
        <f t="shared" si="0"/>
        <v>11055</v>
      </c>
    </row>
    <row r="64" spans="2:9" s="90" customFormat="1" ht="15.6">
      <c r="B64" s="91">
        <f>+'ESTRUCTURA DE COSTO'!B64</f>
        <v>60</v>
      </c>
      <c r="C64" s="92" t="str">
        <f>+'ESTRUCTURA DE COSTO'!C64</f>
        <v>LUMINARIA</v>
      </c>
      <c r="D64" s="92" t="str">
        <f>+'ESTRUCTURA DE COSTO'!D64</f>
        <v xml:space="preserve">Luminaria hermetica 20W 112cm </v>
      </c>
      <c r="E64" s="91" t="str">
        <f>+'ESTRUCTURA DE COSTO'!E64</f>
        <v>UNIDAD</v>
      </c>
      <c r="F64" s="91">
        <f>+'ESTRUCTURA DE COSTO'!F64</f>
        <v>1</v>
      </c>
      <c r="G64" s="91" t="str">
        <f>+'ESTRUCTURA DE COSTO'!G64</f>
        <v>N/A</v>
      </c>
      <c r="H64" s="93">
        <f>+'ESTRUCTURA DE COSTO'!W64</f>
        <v>49517</v>
      </c>
      <c r="I64" s="93">
        <f t="shared" si="0"/>
        <v>49517</v>
      </c>
    </row>
    <row r="65" spans="2:9" s="90" customFormat="1" ht="15.6">
      <c r="B65" s="91">
        <f>+'ESTRUCTURA DE COSTO'!B65</f>
        <v>61</v>
      </c>
      <c r="C65" s="92" t="str">
        <f>+'ESTRUCTURA DE COSTO'!C65</f>
        <v>SUPERBOARD</v>
      </c>
      <c r="D65" s="92" t="str">
        <f>+'ESTRUCTURA DE COSTO'!D65</f>
        <v>Lamina superboard 6mm(FIBROCEMENTO)</v>
      </c>
      <c r="E65" s="91" t="str">
        <f>+'ESTRUCTURA DE COSTO'!E65</f>
        <v>Unidad</v>
      </c>
      <c r="F65" s="91">
        <f>+'ESTRUCTURA DE COSTO'!F65</f>
        <v>1</v>
      </c>
      <c r="G65" s="91" t="str">
        <f>+'ESTRUCTURA DE COSTO'!G65</f>
        <v>N/A</v>
      </c>
      <c r="H65" s="93">
        <f>+'ESTRUCTURA DE COSTO'!W65</f>
        <v>73403</v>
      </c>
      <c r="I65" s="93">
        <f t="shared" si="0"/>
        <v>73403</v>
      </c>
    </row>
    <row r="66" spans="2:9" s="90" customFormat="1" ht="31.15">
      <c r="B66" s="91">
        <f>+'ESTRUCTURA DE COSTO'!B66</f>
        <v>62</v>
      </c>
      <c r="C66" s="92" t="str">
        <f>+'ESTRUCTURA DE COSTO'!C66</f>
        <v>DRYWALL</v>
      </c>
      <c r="D66" s="92" t="str">
        <f>+'ESTRUCTURA DE COSTO'!D66</f>
        <v>Lamina drywall RH Lámina reforzada para mayor resistencia, con borde rebajado para facilitar empalmes en construcción</v>
      </c>
      <c r="E66" s="91" t="str">
        <f>+'ESTRUCTURA DE COSTO'!E66</f>
        <v>Unidad</v>
      </c>
      <c r="F66" s="91">
        <f>+'ESTRUCTURA DE COSTO'!F66</f>
        <v>1</v>
      </c>
      <c r="G66" s="91" t="str">
        <f>+'ESTRUCTURA DE COSTO'!G66</f>
        <v>N/A</v>
      </c>
      <c r="H66" s="93">
        <f>+'ESTRUCTURA DE COSTO'!W66</f>
        <v>62103</v>
      </c>
      <c r="I66" s="93">
        <f t="shared" si="0"/>
        <v>62103</v>
      </c>
    </row>
    <row r="67" spans="2:9" s="90" customFormat="1" ht="15.6">
      <c r="B67" s="91">
        <f>+'ESTRUCTURA DE COSTO'!B67</f>
        <v>63</v>
      </c>
      <c r="C67" s="92" t="str">
        <f>+'ESTRUCTURA DE COSTO'!C67</f>
        <v>BLOQUE</v>
      </c>
      <c r="D67" s="92" t="str">
        <f>+'ESTRUCTURA DE COSTO'!D67</f>
        <v>Bloque estandar arcilla #4</v>
      </c>
      <c r="E67" s="91" t="str">
        <f>+'ESTRUCTURA DE COSTO'!E67</f>
        <v>Unidad</v>
      </c>
      <c r="F67" s="91">
        <f>+'ESTRUCTURA DE COSTO'!F67</f>
        <v>1</v>
      </c>
      <c r="G67" s="91" t="str">
        <f>+'ESTRUCTURA DE COSTO'!G67</f>
        <v>N/A</v>
      </c>
      <c r="H67" s="93">
        <f>+'ESTRUCTURA DE COSTO'!W67</f>
        <v>1689</v>
      </c>
      <c r="I67" s="93">
        <f t="shared" si="0"/>
        <v>1689</v>
      </c>
    </row>
    <row r="68" spans="2:9" s="90" customFormat="1" ht="15.6">
      <c r="B68" s="91">
        <f>+'ESTRUCTURA DE COSTO'!B68</f>
        <v>64</v>
      </c>
      <c r="C68" s="92" t="str">
        <f>+'ESTRUCTURA DE COSTO'!C68</f>
        <v>CEMENTO</v>
      </c>
      <c r="D68" s="92" t="str">
        <f>+'ESTRUCTURA DE COSTO'!D68</f>
        <v>Bulto cemento x 50kg</v>
      </c>
      <c r="E68" s="91" t="str">
        <f>+'ESTRUCTURA DE COSTO'!E68</f>
        <v>UNIDAD</v>
      </c>
      <c r="F68" s="91">
        <f>+'ESTRUCTURA DE COSTO'!F68</f>
        <v>1</v>
      </c>
      <c r="G68" s="91" t="str">
        <f>+'ESTRUCTURA DE COSTO'!G68</f>
        <v>N/A</v>
      </c>
      <c r="H68" s="93">
        <f>+'ESTRUCTURA DE COSTO'!W68</f>
        <v>36683</v>
      </c>
      <c r="I68" s="93">
        <f t="shared" ref="I68:I105" si="1">+H68*F68</f>
        <v>36683</v>
      </c>
    </row>
    <row r="69" spans="2:9" s="90" customFormat="1" ht="15.6">
      <c r="B69" s="91">
        <f>+'ESTRUCTURA DE COSTO'!B69</f>
        <v>65</v>
      </c>
      <c r="C69" s="92" t="str">
        <f>+'ESTRUCTURA DE COSTO'!C69</f>
        <v>ARENA</v>
      </c>
      <c r="D69" s="92" t="str">
        <f>+'ESTRUCTURA DE COSTO'!D69</f>
        <v>Lona 40 kg  Bolsa arena de peña x 40kg</v>
      </c>
      <c r="E69" s="91" t="str">
        <f>+'ESTRUCTURA DE COSTO'!E69</f>
        <v>UNIDAD</v>
      </c>
      <c r="F69" s="91">
        <f>+'ESTRUCTURA DE COSTO'!F69</f>
        <v>1</v>
      </c>
      <c r="G69" s="91" t="str">
        <f>+'ESTRUCTURA DE COSTO'!G69</f>
        <v>N/A</v>
      </c>
      <c r="H69" s="93">
        <f>+'ESTRUCTURA DE COSTO'!W69</f>
        <v>10170</v>
      </c>
      <c r="I69" s="93">
        <f t="shared" si="1"/>
        <v>10170</v>
      </c>
    </row>
    <row r="70" spans="2:9" s="90" customFormat="1" ht="15.6">
      <c r="B70" s="91">
        <f>+'ESTRUCTURA DE COSTO'!B70</f>
        <v>66</v>
      </c>
      <c r="C70" s="92" t="str">
        <f>+'ESTRUCTURA DE COSTO'!C70</f>
        <v>TUBERIA</v>
      </c>
      <c r="D70" s="92" t="str">
        <f>+'ESTRUCTURA DE COSTO'!D70</f>
        <v xml:space="preserve">Tuberia sanitaria 4" X 6 MetroLineal </v>
      </c>
      <c r="E70" s="91" t="str">
        <f>+'ESTRUCTURA DE COSTO'!E70</f>
        <v>UNIDAD</v>
      </c>
      <c r="F70" s="91">
        <f>+'ESTRUCTURA DE COSTO'!F70</f>
        <v>1</v>
      </c>
      <c r="G70" s="91" t="str">
        <f>+'ESTRUCTURA DE COSTO'!G70</f>
        <v>N/A</v>
      </c>
      <c r="H70" s="93">
        <f>+'ESTRUCTURA DE COSTO'!W70</f>
        <v>105525</v>
      </c>
      <c r="I70" s="93">
        <f t="shared" si="1"/>
        <v>105525</v>
      </c>
    </row>
    <row r="71" spans="2:9" s="90" customFormat="1" ht="15.6">
      <c r="B71" s="91">
        <f>+'ESTRUCTURA DE COSTO'!B71</f>
        <v>67</v>
      </c>
      <c r="C71" s="92" t="str">
        <f>+'ESTRUCTURA DE COSTO'!C71</f>
        <v>UNION</v>
      </c>
      <c r="D71" s="92" t="str">
        <f>+'ESTRUCTURA DE COSTO'!D71</f>
        <v>Union sanitaria 4"</v>
      </c>
      <c r="E71" s="91" t="str">
        <f>+'ESTRUCTURA DE COSTO'!E71</f>
        <v>UNIDAD</v>
      </c>
      <c r="F71" s="91">
        <f>+'ESTRUCTURA DE COSTO'!F71</f>
        <v>1</v>
      </c>
      <c r="G71" s="91" t="str">
        <f>+'ESTRUCTURA DE COSTO'!G71</f>
        <v>N/A</v>
      </c>
      <c r="H71" s="93">
        <f>+'ESTRUCTURA DE COSTO'!W71</f>
        <v>4373</v>
      </c>
      <c r="I71" s="93">
        <f t="shared" si="1"/>
        <v>4373</v>
      </c>
    </row>
    <row r="72" spans="2:9" s="90" customFormat="1" ht="15.6">
      <c r="B72" s="91">
        <f>+'ESTRUCTURA DE COSTO'!B72</f>
        <v>68</v>
      </c>
      <c r="C72" s="92" t="str">
        <f>+'ESTRUCTURA DE COSTO'!C72</f>
        <v>CODO</v>
      </c>
      <c r="D72" s="92" t="str">
        <f>+'ESTRUCTURA DE COSTO'!D72</f>
        <v>Codo 4" sanitario</v>
      </c>
      <c r="E72" s="91" t="str">
        <f>+'ESTRUCTURA DE COSTO'!E72</f>
        <v>UNIDAD</v>
      </c>
      <c r="F72" s="91">
        <f>+'ESTRUCTURA DE COSTO'!F72</f>
        <v>1</v>
      </c>
      <c r="G72" s="91" t="str">
        <f>+'ESTRUCTURA DE COSTO'!G72</f>
        <v>N/A</v>
      </c>
      <c r="H72" s="93">
        <f>+'ESTRUCTURA DE COSTO'!W72</f>
        <v>9003</v>
      </c>
      <c r="I72" s="93">
        <f t="shared" si="1"/>
        <v>9003</v>
      </c>
    </row>
    <row r="73" spans="2:9" s="90" customFormat="1" ht="15.6">
      <c r="B73" s="91">
        <f>+'ESTRUCTURA DE COSTO'!B73</f>
        <v>69</v>
      </c>
      <c r="C73" s="92" t="str">
        <f>+'ESTRUCTURA DE COSTO'!C73</f>
        <v>PEGANTE</v>
      </c>
      <c r="D73" s="92" t="str">
        <f>+'ESTRUCTURA DE COSTO'!D73</f>
        <v>Pegante tuberia PVC 1/4" galon</v>
      </c>
      <c r="E73" s="91" t="str">
        <f>+'ESTRUCTURA DE COSTO'!E73</f>
        <v>UNIDAD</v>
      </c>
      <c r="F73" s="91">
        <f>+'ESTRUCTURA DE COSTO'!F73</f>
        <v>1</v>
      </c>
      <c r="G73" s="91" t="str">
        <f>+'ESTRUCTURA DE COSTO'!G73</f>
        <v>N/A</v>
      </c>
      <c r="H73" s="93">
        <f>+'ESTRUCTURA DE COSTO'!W73</f>
        <v>88261</v>
      </c>
      <c r="I73" s="93">
        <f t="shared" si="1"/>
        <v>88261</v>
      </c>
    </row>
    <row r="74" spans="2:9" s="90" customFormat="1" ht="15.6">
      <c r="B74" s="91">
        <f>+'ESTRUCTURA DE COSTO'!B74</f>
        <v>70</v>
      </c>
      <c r="C74" s="92" t="str">
        <f>+'ESTRUCTURA DE COSTO'!C74</f>
        <v>LIMPIADOR</v>
      </c>
      <c r="D74" s="92" t="str">
        <f>+'ESTRUCTURA DE COSTO'!D74</f>
        <v>Limpiador tuberia PVC 1/4" galon</v>
      </c>
      <c r="E74" s="91" t="str">
        <f>+'ESTRUCTURA DE COSTO'!E74</f>
        <v>UNIDAD</v>
      </c>
      <c r="F74" s="91">
        <f>+'ESTRUCTURA DE COSTO'!F74</f>
        <v>1</v>
      </c>
      <c r="G74" s="91" t="str">
        <f>+'ESTRUCTURA DE COSTO'!G74</f>
        <v>N/A</v>
      </c>
      <c r="H74" s="93">
        <f>+'ESTRUCTURA DE COSTO'!W74</f>
        <v>50842</v>
      </c>
      <c r="I74" s="93">
        <f t="shared" si="1"/>
        <v>50842</v>
      </c>
    </row>
    <row r="75" spans="2:9" s="90" customFormat="1" ht="15.6">
      <c r="B75" s="91">
        <f>+'ESTRUCTURA DE COSTO'!B75</f>
        <v>71</v>
      </c>
      <c r="C75" s="92" t="str">
        <f>+'ESTRUCTURA DE COSTO'!C75</f>
        <v>SILICONA</v>
      </c>
      <c r="D75" s="92" t="str">
        <f>+'ESTRUCTURA DE COSTO'!D75</f>
        <v>Tubo de silicona multiuso para humedad</v>
      </c>
      <c r="E75" s="91" t="str">
        <f>+'ESTRUCTURA DE COSTO'!E75</f>
        <v>UNIDAD</v>
      </c>
      <c r="F75" s="91">
        <f>+'ESTRUCTURA DE COSTO'!F75</f>
        <v>1</v>
      </c>
      <c r="G75" s="91" t="str">
        <f>+'ESTRUCTURA DE COSTO'!G75</f>
        <v>N/A</v>
      </c>
      <c r="H75" s="93">
        <f>+'ESTRUCTURA DE COSTO'!W75</f>
        <v>29116</v>
      </c>
      <c r="I75" s="93">
        <f t="shared" si="1"/>
        <v>29116</v>
      </c>
    </row>
    <row r="76" spans="2:9" s="90" customFormat="1" ht="31.15">
      <c r="B76" s="91">
        <f>+'ESTRUCTURA DE COSTO'!B76</f>
        <v>72</v>
      </c>
      <c r="C76" s="92" t="str">
        <f>+'ESTRUCTURA DE COSTO'!C76</f>
        <v>PINTURA 
GRIS</v>
      </c>
      <c r="D76" s="92" t="str">
        <f>+'ESTRUCTURA DE COSTO'!D76</f>
        <v>Galon Pintura tipo 2 color gris</v>
      </c>
      <c r="E76" s="91" t="str">
        <f>+'ESTRUCTURA DE COSTO'!E76</f>
        <v>UNIDAD</v>
      </c>
      <c r="F76" s="91">
        <f>+'ESTRUCTURA DE COSTO'!F76</f>
        <v>1</v>
      </c>
      <c r="G76" s="91" t="str">
        <f>+'ESTRUCTURA DE COSTO'!G76</f>
        <v>N/A</v>
      </c>
      <c r="H76" s="93">
        <f>+'ESTRUCTURA DE COSTO'!W76</f>
        <v>57276</v>
      </c>
      <c r="I76" s="93">
        <f t="shared" si="1"/>
        <v>57276</v>
      </c>
    </row>
    <row r="77" spans="2:9" s="90" customFormat="1" ht="31.15">
      <c r="B77" s="91">
        <f>+'ESTRUCTURA DE COSTO'!B77</f>
        <v>73</v>
      </c>
      <c r="C77" s="92" t="str">
        <f>+'ESTRUCTURA DE COSTO'!C77</f>
        <v>VALVULA</v>
      </c>
      <c r="D77" s="92" t="str">
        <f>+'ESTRUCTURA DE COSTO'!D77</f>
        <v>Valvula Bola Rosca de 1/2 pulgada para agua potable con manija larga que abren y cierran con tan solo un 1/4 de giro metálica</v>
      </c>
      <c r="E77" s="91" t="str">
        <f>+'ESTRUCTURA DE COSTO'!E77</f>
        <v>UNIDAD</v>
      </c>
      <c r="F77" s="91">
        <f>+'ESTRUCTURA DE COSTO'!F77</f>
        <v>1</v>
      </c>
      <c r="G77" s="91" t="str">
        <f>+'ESTRUCTURA DE COSTO'!G77</f>
        <v>N/A</v>
      </c>
      <c r="H77" s="93">
        <f>+'ESTRUCTURA DE COSTO'!W77</f>
        <v>17495</v>
      </c>
      <c r="I77" s="93">
        <f t="shared" si="1"/>
        <v>17495</v>
      </c>
    </row>
    <row r="78" spans="2:9" s="90" customFormat="1" ht="15.6">
      <c r="B78" s="91">
        <f>+'ESTRUCTURA DE COSTO'!B78</f>
        <v>74</v>
      </c>
      <c r="C78" s="92" t="str">
        <f>+'ESTRUCTURA DE COSTO'!C78</f>
        <v>MANIJA</v>
      </c>
      <c r="D78" s="92" t="str">
        <f>+'ESTRUCTURA DE COSTO'!D78</f>
        <v>Manija para sanitario</v>
      </c>
      <c r="E78" s="91" t="str">
        <f>+'ESTRUCTURA DE COSTO'!E78</f>
        <v>UNIDAD</v>
      </c>
      <c r="F78" s="91">
        <f>+'ESTRUCTURA DE COSTO'!F78</f>
        <v>1</v>
      </c>
      <c r="G78" s="91" t="str">
        <f>+'ESTRUCTURA DE COSTO'!G78</f>
        <v>N/A</v>
      </c>
      <c r="H78" s="93">
        <f>+'ESTRUCTURA DE COSTO'!W78</f>
        <v>7292</v>
      </c>
      <c r="I78" s="93">
        <f t="shared" si="1"/>
        <v>7292</v>
      </c>
    </row>
    <row r="79" spans="2:9" s="90" customFormat="1" ht="15.6">
      <c r="B79" s="91">
        <f>+'ESTRUCTURA DE COSTO'!B79</f>
        <v>75</v>
      </c>
      <c r="C79" s="92" t="str">
        <f>+'ESTRUCTURA DE COSTO'!C79</f>
        <v>VALVULA</v>
      </c>
      <c r="D79" s="92" t="str">
        <f>+'ESTRUCTURA DE COSTO'!D79</f>
        <v>Valvula de llenado y griferia flotador para inodoro de 26cm en PVC</v>
      </c>
      <c r="E79" s="91" t="str">
        <f>+'ESTRUCTURA DE COSTO'!E79</f>
        <v>UNIDAD</v>
      </c>
      <c r="F79" s="91">
        <f>+'ESTRUCTURA DE COSTO'!F79</f>
        <v>1</v>
      </c>
      <c r="G79" s="91" t="str">
        <f>+'ESTRUCTURA DE COSTO'!G79</f>
        <v>N/A</v>
      </c>
      <c r="H79" s="93">
        <f>+'ESTRUCTURA DE COSTO'!W79</f>
        <v>50000</v>
      </c>
      <c r="I79" s="93">
        <f t="shared" si="1"/>
        <v>50000</v>
      </c>
    </row>
    <row r="80" spans="2:9" s="90" customFormat="1" ht="31.15">
      <c r="B80" s="91">
        <f>+'ESTRUCTURA DE COSTO'!B80</f>
        <v>76</v>
      </c>
      <c r="C80" s="92" t="str">
        <f>+'ESTRUCTURA DE COSTO'!C80</f>
        <v>IMPERMEABILIZANTE</v>
      </c>
      <c r="D80" s="92" t="str">
        <f>+'ESTRUCTURA DE COSTO'!D80</f>
        <v>Bulto 25 Kilos de impermeabilizante 101 color gris</v>
      </c>
      <c r="E80" s="91" t="str">
        <f>+'ESTRUCTURA DE COSTO'!E80</f>
        <v>UNIDAD</v>
      </c>
      <c r="F80" s="91">
        <f>+'ESTRUCTURA DE COSTO'!F80</f>
        <v>1</v>
      </c>
      <c r="G80" s="91" t="str">
        <f>+'ESTRUCTURA DE COSTO'!G80</f>
        <v>N/A</v>
      </c>
      <c r="H80" s="93">
        <f>+'ESTRUCTURA DE COSTO'!W80</f>
        <v>238333</v>
      </c>
      <c r="I80" s="93">
        <f t="shared" si="1"/>
        <v>238333</v>
      </c>
    </row>
    <row r="81" spans="2:9" s="90" customFormat="1" ht="15.6">
      <c r="B81" s="91">
        <f>+'ESTRUCTURA DE COSTO'!B81</f>
        <v>77</v>
      </c>
      <c r="C81" s="92" t="str">
        <f>+'ESTRUCTURA DE COSTO'!C81</f>
        <v>TALADRO</v>
      </c>
      <c r="D81" s="92" t="str">
        <f>+'ESTRUCTURA DE COSTO'!D81</f>
        <v>Taladro percutor 1/2" 580W 0-2700Rpm</v>
      </c>
      <c r="E81" s="91" t="str">
        <f>+'ESTRUCTURA DE COSTO'!E81</f>
        <v>UNIDAD</v>
      </c>
      <c r="F81" s="91">
        <f>+'ESTRUCTURA DE COSTO'!F81</f>
        <v>1</v>
      </c>
      <c r="G81" s="91" t="str">
        <f>+'ESTRUCTURA DE COSTO'!G81</f>
        <v>N/A</v>
      </c>
      <c r="H81" s="93">
        <f>+'ESTRUCTURA DE COSTO'!W81</f>
        <v>153137</v>
      </c>
      <c r="I81" s="93">
        <f t="shared" si="1"/>
        <v>153137</v>
      </c>
    </row>
    <row r="82" spans="2:9" s="90" customFormat="1" ht="78">
      <c r="B82" s="91">
        <f>+'ESTRUCTURA DE COSTO'!B82</f>
        <v>78</v>
      </c>
      <c r="C82" s="92" t="str">
        <f>+'ESTRUCTURA DE COSTO'!C82</f>
        <v>BROCAS</v>
      </c>
      <c r="D82" s="92" t="str">
        <f>+'ESTRUCTURA DE COSTO'!D82</f>
        <v>Juego de brocas tusteno 1/2" a 1" El Set De Brocas Para Piedra Y Concreto 5 Piezas, Son Brocas Para Piedra, Según La Norma Iso 5468, Revestidas De Carburo De Tungsteno, Soldadas A Alta Temperatura, Brocas En Espiral Formada Sin Arranque De Virutas, Semiredondas Para Una Extracción Adecuada Del Polvo Al Taladrar, Brocas Resistente A Perforaciones De Impacto Para Todas Las Perforadoras Y Taladradoras De Impacto, Superficie Granallada, Color Gris, Para Mampostería, Piedra Natural Y Artificial, Ladrillo Silicocalcáreo</v>
      </c>
      <c r="E82" s="91" t="str">
        <f>+'ESTRUCTURA DE COSTO'!E82</f>
        <v>PAQUETE</v>
      </c>
      <c r="F82" s="91">
        <f>+'ESTRUCTURA DE COSTO'!F82</f>
        <v>1</v>
      </c>
      <c r="G82" s="91" t="str">
        <f>+'ESTRUCTURA DE COSTO'!G82</f>
        <v>N/A</v>
      </c>
      <c r="H82" s="93">
        <f>+'ESTRUCTURA DE COSTO'!W82</f>
        <v>47270</v>
      </c>
      <c r="I82" s="93">
        <f t="shared" si="1"/>
        <v>47270</v>
      </c>
    </row>
    <row r="83" spans="2:9" s="90" customFormat="1" ht="15.6">
      <c r="B83" s="91">
        <f>+'ESTRUCTURA DE COSTO'!B83</f>
        <v>79</v>
      </c>
      <c r="C83" s="92" t="str">
        <f>+'ESTRUCTURA DE COSTO'!C83</f>
        <v>PULIDORA</v>
      </c>
      <c r="D83" s="92" t="str">
        <f>+'ESTRUCTURA DE COSTO'!D83</f>
        <v xml:space="preserve">Pulidora 4 1/2" , potencia 700W, Velocidad 11000 rpm, trabajo industrial </v>
      </c>
      <c r="E83" s="91" t="str">
        <f>+'ESTRUCTURA DE COSTO'!E83</f>
        <v>Unidad</v>
      </c>
      <c r="F83" s="91">
        <f>+'ESTRUCTURA DE COSTO'!F83</f>
        <v>1</v>
      </c>
      <c r="G83" s="91" t="str">
        <f>+'ESTRUCTURA DE COSTO'!G83</f>
        <v>N/A</v>
      </c>
      <c r="H83" s="93">
        <f>+'ESTRUCTURA DE COSTO'!W83</f>
        <v>261717</v>
      </c>
      <c r="I83" s="93">
        <f t="shared" si="1"/>
        <v>261717</v>
      </c>
    </row>
    <row r="84" spans="2:9" s="90" customFormat="1" ht="15.6">
      <c r="B84" s="91">
        <f>+'ESTRUCTURA DE COSTO'!B84</f>
        <v>80</v>
      </c>
      <c r="C84" s="92" t="str">
        <f>+'ESTRUCTURA DE COSTO'!C84</f>
        <v>LUMINARIA</v>
      </c>
      <c r="D84" s="92" t="str">
        <f>+'ESTRUCTURA DE COSTO'!D84</f>
        <v>Luminaria hermetica 20w sopreponer redonda LED</v>
      </c>
      <c r="E84" s="91" t="str">
        <f>+'ESTRUCTURA DE COSTO'!E84</f>
        <v>Unidad</v>
      </c>
      <c r="F84" s="91">
        <f>+'ESTRUCTURA DE COSTO'!F84</f>
        <v>1</v>
      </c>
      <c r="G84" s="91" t="str">
        <f>+'ESTRUCTURA DE COSTO'!G84</f>
        <v>N/A</v>
      </c>
      <c r="H84" s="93">
        <f>+'ESTRUCTURA DE COSTO'!W84</f>
        <v>55267</v>
      </c>
      <c r="I84" s="93">
        <f t="shared" si="1"/>
        <v>55267</v>
      </c>
    </row>
    <row r="85" spans="2:9" s="90" customFormat="1" ht="15.6">
      <c r="B85" s="91">
        <f>+'ESTRUCTURA DE COSTO'!B85</f>
        <v>81</v>
      </c>
      <c r="C85" s="92" t="str">
        <f>+'ESTRUCTURA DE COSTO'!C85</f>
        <v>CANALETA</v>
      </c>
      <c r="D85" s="92" t="str">
        <f>+'ESTRUCTURA DE COSTO'!D85</f>
        <v>Tira de Canaleta plastica blanca 30MM X 13MM X 2 MTS con cinta adhesiva</v>
      </c>
      <c r="E85" s="91" t="str">
        <f>+'ESTRUCTURA DE COSTO'!E85</f>
        <v>UNIDAD</v>
      </c>
      <c r="F85" s="91">
        <f>+'ESTRUCTURA DE COSTO'!F85</f>
        <v>1</v>
      </c>
      <c r="G85" s="91" t="str">
        <f>+'ESTRUCTURA DE COSTO'!G85</f>
        <v>N/A</v>
      </c>
      <c r="H85" s="93">
        <f>+'ESTRUCTURA DE COSTO'!W85</f>
        <v>10840</v>
      </c>
      <c r="I85" s="93">
        <f t="shared" si="1"/>
        <v>10840</v>
      </c>
    </row>
    <row r="86" spans="2:9" s="90" customFormat="1" ht="15.6">
      <c r="B86" s="91">
        <f>+'ESTRUCTURA DE COSTO'!B86</f>
        <v>82</v>
      </c>
      <c r="C86" s="92" t="str">
        <f>+'ESTRUCTURA DE COSTO'!C86</f>
        <v>CANALETA</v>
      </c>
      <c r="D86" s="92" t="str">
        <f>+'ESTRUCTURA DE COSTO'!D86</f>
        <v>Tira de Canaleta plastica blanca 100MM X 45MM X 2 MTS canal interno doble cinta adhesiva</v>
      </c>
      <c r="E86" s="91" t="str">
        <f>+'ESTRUCTURA DE COSTO'!E86</f>
        <v>UNIDAD</v>
      </c>
      <c r="F86" s="91">
        <f>+'ESTRUCTURA DE COSTO'!F86</f>
        <v>1</v>
      </c>
      <c r="G86" s="91" t="str">
        <f>+'ESTRUCTURA DE COSTO'!G86</f>
        <v>N/A</v>
      </c>
      <c r="H86" s="93">
        <f>+'ESTRUCTURA DE COSTO'!W86</f>
        <v>16013</v>
      </c>
      <c r="I86" s="93">
        <f t="shared" si="1"/>
        <v>16013</v>
      </c>
    </row>
    <row r="87" spans="2:9" s="90" customFormat="1" ht="15.6">
      <c r="B87" s="91">
        <f>+'ESTRUCTURA DE COSTO'!B87</f>
        <v>83</v>
      </c>
      <c r="C87" s="92" t="str">
        <f>+'ESTRUCTURA DE COSTO'!C87</f>
        <v>BLACK OUT</v>
      </c>
      <c r="D87" s="92" t="str">
        <f>+'ESTRUCTURA DE COSTO'!D87</f>
        <v>metro cuadrado de Black out negro 2,2 x 2,2 M(CON TRANSPORTE E INSTALACION)</v>
      </c>
      <c r="E87" s="91" t="str">
        <f>+'ESTRUCTURA DE COSTO'!E87</f>
        <v>UNIDAD</v>
      </c>
      <c r="F87" s="91">
        <f>+'ESTRUCTURA DE COSTO'!F87</f>
        <v>1</v>
      </c>
      <c r="G87" s="91" t="str">
        <f>+'ESTRUCTURA DE COSTO'!G87</f>
        <v>N/A</v>
      </c>
      <c r="H87" s="93">
        <f>+'ESTRUCTURA DE COSTO'!W87</f>
        <v>45470</v>
      </c>
      <c r="I87" s="93">
        <f t="shared" si="1"/>
        <v>45470</v>
      </c>
    </row>
    <row r="88" spans="2:9" s="90" customFormat="1" ht="15.6">
      <c r="B88" s="91">
        <f>+'ESTRUCTURA DE COSTO'!B88</f>
        <v>84</v>
      </c>
      <c r="C88" s="92" t="str">
        <f>+'ESTRUCTURA DE COSTO'!C88</f>
        <v>ALAMBRE</v>
      </c>
      <c r="D88" s="92" t="str">
        <f>+'ESTRUCTURA DE COSTO'!D88</f>
        <v>kilo de Alambre galvanizado Calibre 12</v>
      </c>
      <c r="E88" s="91" t="str">
        <f>+'ESTRUCTURA DE COSTO'!E88</f>
        <v>UNIDAD</v>
      </c>
      <c r="F88" s="91">
        <f>+'ESTRUCTURA DE COSTO'!F88</f>
        <v>1</v>
      </c>
      <c r="G88" s="91" t="str">
        <f>+'ESTRUCTURA DE COSTO'!G88</f>
        <v>N/A</v>
      </c>
      <c r="H88" s="93">
        <f>+'ESTRUCTURA DE COSTO'!W88</f>
        <v>13526</v>
      </c>
      <c r="I88" s="93">
        <f t="shared" si="1"/>
        <v>13526</v>
      </c>
    </row>
    <row r="89" spans="2:9" s="90" customFormat="1" ht="31.15">
      <c r="B89" s="91">
        <f>+'ESTRUCTURA DE COSTO'!B89</f>
        <v>85</v>
      </c>
      <c r="C89" s="92" t="str">
        <f>+'ESTRUCTURA DE COSTO'!C89</f>
        <v>AMARRE</v>
      </c>
      <c r="D89" s="92" t="str">
        <f>+'ESTRUCTURA DE COSTO'!D89</f>
        <v>Bolsa de Amarre plastico 20cm x 100und,
Amarracables y accesorios, ideal para sujetar y organizar objetos</v>
      </c>
      <c r="E89" s="91" t="str">
        <f>+'ESTRUCTURA DE COSTO'!E89</f>
        <v>GLOBAL</v>
      </c>
      <c r="F89" s="91">
        <f>+'ESTRUCTURA DE COSTO'!F89</f>
        <v>1</v>
      </c>
      <c r="G89" s="91" t="str">
        <f>+'ESTRUCTURA DE COSTO'!G89</f>
        <v>N/A</v>
      </c>
      <c r="H89" s="93">
        <f>+'ESTRUCTURA DE COSTO'!W89</f>
        <v>8260</v>
      </c>
      <c r="I89" s="93">
        <f t="shared" si="1"/>
        <v>8260</v>
      </c>
    </row>
    <row r="90" spans="2:9" s="90" customFormat="1" ht="15.6">
      <c r="B90" s="91">
        <f>+'ESTRUCTURA DE COSTO'!B90</f>
        <v>86</v>
      </c>
      <c r="C90" s="92" t="str">
        <f>+'ESTRUCTURA DE COSTO'!C90</f>
        <v>BOMBILLO</v>
      </c>
      <c r="D90" s="92" t="str">
        <f>+'ESTRUCTURA DE COSTO'!D90</f>
        <v>Bombillo 5W -6500 K GU10 LED ECO - SPOT T 100-240V de alta potencia</v>
      </c>
      <c r="E90" s="91" t="str">
        <f>+'ESTRUCTURA DE COSTO'!E90</f>
        <v>Unidad</v>
      </c>
      <c r="F90" s="91">
        <f>+'ESTRUCTURA DE COSTO'!F90</f>
        <v>1</v>
      </c>
      <c r="G90" s="91" t="str">
        <f>+'ESTRUCTURA DE COSTO'!G90</f>
        <v>N/A</v>
      </c>
      <c r="H90" s="93">
        <f>+'ESTRUCTURA DE COSTO'!W90</f>
        <v>8170</v>
      </c>
      <c r="I90" s="93">
        <f t="shared" si="1"/>
        <v>8170</v>
      </c>
    </row>
    <row r="91" spans="2:9" s="90" customFormat="1" ht="31.15">
      <c r="B91" s="91">
        <f>+'ESTRUCTURA DE COSTO'!B91</f>
        <v>87</v>
      </c>
      <c r="C91" s="92" t="str">
        <f>+'ESTRUCTURA DE COSTO'!C91</f>
        <v>CAJA HERRAMIENTAS</v>
      </c>
      <c r="D91" s="92" t="str">
        <f>+'ESTRUCTURA DE COSTO'!D91</f>
        <v>Caja de herramientas de polpropilneo negro 24"</v>
      </c>
      <c r="E91" s="91" t="str">
        <f>+'ESTRUCTURA DE COSTO'!E91</f>
        <v>UNIDAD</v>
      </c>
      <c r="F91" s="91">
        <f>+'ESTRUCTURA DE COSTO'!F91</f>
        <v>1</v>
      </c>
      <c r="G91" s="91" t="str">
        <f>+'ESTRUCTURA DE COSTO'!G91</f>
        <v>N/A</v>
      </c>
      <c r="H91" s="93">
        <f>+'ESTRUCTURA DE COSTO'!W91</f>
        <v>177593</v>
      </c>
      <c r="I91" s="93">
        <f t="shared" si="1"/>
        <v>177593</v>
      </c>
    </row>
    <row r="92" spans="2:9" s="90" customFormat="1" ht="31.15">
      <c r="B92" s="91">
        <f>+'ESTRUCTURA DE COSTO'!B92</f>
        <v>88</v>
      </c>
      <c r="C92" s="92" t="str">
        <f>+'ESTRUCTURA DE COSTO'!C92</f>
        <v xml:space="preserve">PEGANTE </v>
      </c>
      <c r="D92" s="92" t="str">
        <f>+'ESTRUCTURA DE COSTO'!D92</f>
        <v>Tarro de Colbon industrial de 500 gr para madera Excelente comportamiento en maderas porosas y aglomerados; Fácil aplicación, no escurre; Uso profesional</v>
      </c>
      <c r="E92" s="91" t="str">
        <f>+'ESTRUCTURA DE COSTO'!E92</f>
        <v>UNIDAD</v>
      </c>
      <c r="F92" s="91">
        <f>+'ESTRUCTURA DE COSTO'!F92</f>
        <v>1</v>
      </c>
      <c r="G92" s="91" t="str">
        <f>+'ESTRUCTURA DE COSTO'!G92</f>
        <v>N/A</v>
      </c>
      <c r="H92" s="93">
        <f>+'ESTRUCTURA DE COSTO'!W92</f>
        <v>17136</v>
      </c>
      <c r="I92" s="93">
        <f t="shared" si="1"/>
        <v>17136</v>
      </c>
    </row>
    <row r="93" spans="2:9" s="90" customFormat="1" ht="46.9">
      <c r="B93" s="91">
        <f>+'ESTRUCTURA DE COSTO'!B93</f>
        <v>89</v>
      </c>
      <c r="C93" s="92" t="str">
        <f>+'ESTRUCTURA DE COSTO'!C93</f>
        <v>CEMENTO</v>
      </c>
      <c r="D93" s="92" t="str">
        <f>+'ESTRUCTURA DE COSTO'!D93</f>
        <v>Bulto de cemento blanco x50kg, Gran finura y excelente blancura, por sus componente que lo hacen durable y resistente Sus tiempos de fraguado permiten un rápido desmolde sin afectar el tiempo requerido para la manipulación, colocación y acabado de las mezclas</v>
      </c>
      <c r="E93" s="91" t="str">
        <f>+'ESTRUCTURA DE COSTO'!E93</f>
        <v>UNIDAD</v>
      </c>
      <c r="F93" s="91">
        <f>+'ESTRUCTURA DE COSTO'!F93</f>
        <v>1</v>
      </c>
      <c r="G93" s="91" t="str">
        <f>+'ESTRUCTURA DE COSTO'!G93</f>
        <v>N/A</v>
      </c>
      <c r="H93" s="93">
        <f>+'ESTRUCTURA DE COSTO'!W93</f>
        <v>73386</v>
      </c>
      <c r="I93" s="93">
        <f t="shared" si="1"/>
        <v>73386</v>
      </c>
    </row>
    <row r="94" spans="2:9" s="90" customFormat="1" ht="46.9">
      <c r="B94" s="91">
        <f>+'ESTRUCTURA DE COSTO'!B94</f>
        <v>90</v>
      </c>
      <c r="C94" s="92" t="str">
        <f>+'ESTRUCTURA DE COSTO'!C94</f>
        <v>BOQUILLA</v>
      </c>
      <c r="D94" s="92" t="str">
        <f>+'ESTRUCTURA DE COSTO'!D94</f>
        <v xml:space="preserve">Boquilla blanca junta estrecha x 1kg de base de cementosa con aditivos poliméricos, alta adherencia y resistencia, baja absorción de agua, apta para todo tipo de revestimientos y buena flexibilidad reduciendo la figuración Contenido 5 kilos </v>
      </c>
      <c r="E94" s="91" t="str">
        <f>+'ESTRUCTURA DE COSTO'!E94</f>
        <v>UNIDAD</v>
      </c>
      <c r="F94" s="91">
        <f>+'ESTRUCTURA DE COSTO'!F94</f>
        <v>1</v>
      </c>
      <c r="G94" s="91" t="str">
        <f>+'ESTRUCTURA DE COSTO'!G94</f>
        <v>N/A</v>
      </c>
      <c r="H94" s="93">
        <f>+'ESTRUCTURA DE COSTO'!W94</f>
        <v>6713</v>
      </c>
      <c r="I94" s="93">
        <f t="shared" si="1"/>
        <v>6713</v>
      </c>
    </row>
    <row r="95" spans="2:9" s="90" customFormat="1" ht="15.6">
      <c r="B95" s="91">
        <f>+'ESTRUCTURA DE COSTO'!B95</f>
        <v>91</v>
      </c>
      <c r="C95" s="92" t="str">
        <f>+'ESTRUCTURA DE COSTO'!C95</f>
        <v>CHAZO</v>
      </c>
      <c r="D95" s="92" t="str">
        <f>+'ESTRUCTURA DE COSTO'!D95</f>
        <v>Chazo Expansivo Diámetro 5/16 X 3 PuLG 76mm metalico</v>
      </c>
      <c r="E95" s="91" t="str">
        <f>+'ESTRUCTURA DE COSTO'!E95</f>
        <v>UNIDAD</v>
      </c>
      <c r="F95" s="91">
        <f>+'ESTRUCTURA DE COSTO'!F95</f>
        <v>1</v>
      </c>
      <c r="G95" s="91" t="str">
        <f>+'ESTRUCTURA DE COSTO'!G95</f>
        <v>N/A</v>
      </c>
      <c r="H95" s="93">
        <f>+'ESTRUCTURA DE COSTO'!W95</f>
        <v>1476</v>
      </c>
      <c r="I95" s="93">
        <f t="shared" si="1"/>
        <v>1476</v>
      </c>
    </row>
    <row r="96" spans="2:9" s="90" customFormat="1" ht="15.6">
      <c r="B96" s="91">
        <f>+'ESTRUCTURA DE COSTO'!B96</f>
        <v>92</v>
      </c>
      <c r="C96" s="92" t="str">
        <f>+'ESTRUCTURA DE COSTO'!C96</f>
        <v>CHAZO</v>
      </c>
      <c r="D96" s="92" t="str">
        <f>+'ESTRUCTURA DE COSTO'!D96</f>
        <v>Chazo Concreto Expansivo 3/8X3 metalico</v>
      </c>
      <c r="E96" s="91" t="str">
        <f>+'ESTRUCTURA DE COSTO'!E96</f>
        <v>UNIDAD</v>
      </c>
      <c r="F96" s="91">
        <f>+'ESTRUCTURA DE COSTO'!F96</f>
        <v>1</v>
      </c>
      <c r="G96" s="91" t="str">
        <f>+'ESTRUCTURA DE COSTO'!G96</f>
        <v>N/A</v>
      </c>
      <c r="H96" s="93">
        <f>+'ESTRUCTURA DE COSTO'!W96</f>
        <v>2028</v>
      </c>
      <c r="I96" s="93">
        <f t="shared" si="1"/>
        <v>2028</v>
      </c>
    </row>
    <row r="97" spans="2:9" s="90" customFormat="1" ht="15.6">
      <c r="B97" s="91">
        <f>+'ESTRUCTURA DE COSTO'!B97</f>
        <v>93</v>
      </c>
      <c r="C97" s="92" t="str">
        <f>+'ESTRUCTURA DE COSTO'!C97</f>
        <v>CINTA</v>
      </c>
      <c r="D97" s="92" t="str">
        <f>+'ESTRUCTURA DE COSTO'!D97</f>
        <v>Cinta aislante negra, resistente a humedad</v>
      </c>
      <c r="E97" s="91" t="str">
        <f>+'ESTRUCTURA DE COSTO'!E97</f>
        <v>UNIDAD</v>
      </c>
      <c r="F97" s="91">
        <f>+'ESTRUCTURA DE COSTO'!F97</f>
        <v>1</v>
      </c>
      <c r="G97" s="91" t="str">
        <f>+'ESTRUCTURA DE COSTO'!G97</f>
        <v>N/A</v>
      </c>
      <c r="H97" s="93">
        <f>+'ESTRUCTURA DE COSTO'!W97</f>
        <v>3806</v>
      </c>
      <c r="I97" s="93">
        <f t="shared" si="1"/>
        <v>3806</v>
      </c>
    </row>
    <row r="98" spans="2:9" s="90" customFormat="1" ht="15.6">
      <c r="B98" s="91">
        <f>+'ESTRUCTURA DE COSTO'!B98</f>
        <v>94</v>
      </c>
      <c r="C98" s="92" t="str">
        <f>+'ESTRUCTURA DE COSTO'!C98</f>
        <v>CINTA</v>
      </c>
      <c r="D98" s="92" t="str">
        <f>+'ESTRUCTURA DE COSTO'!D98</f>
        <v>Cinta teflon de 3/4 x 10ml ,sellante, por rollo, rendidora, práctica</v>
      </c>
      <c r="E98" s="91" t="str">
        <f>+'ESTRUCTURA DE COSTO'!E98</f>
        <v>UNIDAD</v>
      </c>
      <c r="F98" s="91">
        <f>+'ESTRUCTURA DE COSTO'!F98</f>
        <v>1</v>
      </c>
      <c r="G98" s="91" t="str">
        <f>+'ESTRUCTURA DE COSTO'!G98</f>
        <v>N/A</v>
      </c>
      <c r="H98" s="93">
        <f>+'ESTRUCTURA DE COSTO'!W98</f>
        <v>3026</v>
      </c>
      <c r="I98" s="93">
        <f t="shared" si="1"/>
        <v>3026</v>
      </c>
    </row>
    <row r="99" spans="2:9" s="90" customFormat="1" ht="15.6">
      <c r="B99" s="91">
        <f>+'ESTRUCTURA DE COSTO'!B99</f>
        <v>95</v>
      </c>
      <c r="C99" s="92" t="str">
        <f>+'ESTRUCTURA DE COSTO'!C99</f>
        <v>DISCO</v>
      </c>
      <c r="D99" s="92" t="str">
        <f>+'ESTRUCTURA DE COSTO'!D99</f>
        <v>Disco corte metal 4 1/2"</v>
      </c>
      <c r="E99" s="91" t="str">
        <f>+'ESTRUCTURA DE COSTO'!E99</f>
        <v>UNIDAD</v>
      </c>
      <c r="F99" s="91">
        <f>+'ESTRUCTURA DE COSTO'!F99</f>
        <v>1</v>
      </c>
      <c r="G99" s="91" t="str">
        <f>+'ESTRUCTURA DE COSTO'!G99</f>
        <v>N/A</v>
      </c>
      <c r="H99" s="93">
        <f>+'ESTRUCTURA DE COSTO'!W99</f>
        <v>5205</v>
      </c>
      <c r="I99" s="93">
        <f t="shared" si="1"/>
        <v>5205</v>
      </c>
    </row>
    <row r="100" spans="2:9" s="90" customFormat="1" ht="15.6">
      <c r="B100" s="91">
        <f>+'ESTRUCTURA DE COSTO'!B100</f>
        <v>96</v>
      </c>
      <c r="C100" s="92" t="str">
        <f>+'ESTRUCTURA DE COSTO'!C100</f>
        <v>DISCO</v>
      </c>
      <c r="D100" s="92" t="str">
        <f>+'ESTRUCTURA DE COSTO'!D100</f>
        <v>Disco tungsteno 4 1/2"</v>
      </c>
      <c r="E100" s="91" t="str">
        <f>+'ESTRUCTURA DE COSTO'!E100</f>
        <v>UNIDAD</v>
      </c>
      <c r="F100" s="91">
        <f>+'ESTRUCTURA DE COSTO'!F100</f>
        <v>1</v>
      </c>
      <c r="G100" s="91" t="str">
        <f>+'ESTRUCTURA DE COSTO'!G100</f>
        <v>N/A</v>
      </c>
      <c r="H100" s="93">
        <f>+'ESTRUCTURA DE COSTO'!W100</f>
        <v>11916</v>
      </c>
      <c r="I100" s="93">
        <f t="shared" si="1"/>
        <v>11916</v>
      </c>
    </row>
    <row r="101" spans="2:9" s="90" customFormat="1" ht="62.45">
      <c r="B101" s="91">
        <f>+'ESTRUCTURA DE COSTO'!B101</f>
        <v>97</v>
      </c>
      <c r="C101" s="92" t="str">
        <f>+'ESTRUCTURA DE COSTO'!C101</f>
        <v>LACA</v>
      </c>
      <c r="D101" s="92" t="str">
        <f>+'ESTRUCTURA DE COSTO'!D101</f>
        <v xml:space="preserve">Galon de laca. producto transparente con diferentes acabados (brillante, semimate, mate) elaborada con resinas alquídicas y nitrogenadas que permiten obtener excepcionales características de tersura, dureza, flexibilidad y adherencia
</v>
      </c>
      <c r="E101" s="91" t="str">
        <f>+'ESTRUCTURA DE COSTO'!E101</f>
        <v>UNIDAD</v>
      </c>
      <c r="F101" s="91">
        <f>+'ESTRUCTURA DE COSTO'!F101</f>
        <v>1</v>
      </c>
      <c r="G101" s="91" t="str">
        <f>+'ESTRUCTURA DE COSTO'!G101</f>
        <v>N/A</v>
      </c>
      <c r="H101" s="93">
        <f>+'ESTRUCTURA DE COSTO'!W101</f>
        <v>48740</v>
      </c>
      <c r="I101" s="93">
        <f t="shared" si="1"/>
        <v>48740</v>
      </c>
    </row>
    <row r="102" spans="2:9" s="90" customFormat="1" ht="15.6">
      <c r="B102" s="91">
        <f>+'ESTRUCTURA DE COSTO'!B102</f>
        <v>98</v>
      </c>
      <c r="C102" s="92" t="str">
        <f>+'ESTRUCTURA DE COSTO'!C102</f>
        <v>THINER</v>
      </c>
      <c r="D102" s="92" t="str">
        <f>+'ESTRUCTURA DE COSTO'!D102</f>
        <v>Galon de thinner</v>
      </c>
      <c r="E102" s="91" t="str">
        <f>+'ESTRUCTURA DE COSTO'!E102</f>
        <v>UNIDAD</v>
      </c>
      <c r="F102" s="91">
        <f>+'ESTRUCTURA DE COSTO'!F102</f>
        <v>1</v>
      </c>
      <c r="G102" s="91" t="str">
        <f>+'ESTRUCTURA DE COSTO'!G102</f>
        <v>N/A</v>
      </c>
      <c r="H102" s="93">
        <f>+'ESTRUCTURA DE COSTO'!W102</f>
        <v>31334</v>
      </c>
      <c r="I102" s="93">
        <f t="shared" si="1"/>
        <v>31334</v>
      </c>
    </row>
    <row r="103" spans="2:9" s="90" customFormat="1" ht="46.9">
      <c r="B103" s="91">
        <f>+'ESTRUCTURA DE COSTO'!B103</f>
        <v>99</v>
      </c>
      <c r="C103" s="92" t="str">
        <f>+'ESTRUCTURA DE COSTO'!C103</f>
        <v>SEGUETA</v>
      </c>
      <c r="D103" s="92" t="str">
        <f>+'ESTRUCTURA DE COSTO'!D103</f>
        <v>Hoja de segueta   flexible, con dientes de aleación templada que cortan un 30 % más rápido y se mantienen afilados 10 veces más tiempo que los de las cuchillas estándar, los bordes de los dientes están soldados de forma continua a partes posteriores de acero flexibles para una mayor durabilidad</v>
      </c>
      <c r="E103" s="91" t="str">
        <f>+'ESTRUCTURA DE COSTO'!E103</f>
        <v>UNIDAD</v>
      </c>
      <c r="F103" s="91">
        <f>+'ESTRUCTURA DE COSTO'!F103</f>
        <v>1</v>
      </c>
      <c r="G103" s="91" t="str">
        <f>+'ESTRUCTURA DE COSTO'!G103</f>
        <v>N/A</v>
      </c>
      <c r="H103" s="93">
        <f>+'ESTRUCTURA DE COSTO'!W103</f>
        <v>2877</v>
      </c>
      <c r="I103" s="93">
        <f t="shared" si="1"/>
        <v>2877</v>
      </c>
    </row>
    <row r="104" spans="2:9" s="90" customFormat="1" ht="15.6">
      <c r="B104" s="91">
        <f>+'ESTRUCTURA DE COSTO'!B104</f>
        <v>100</v>
      </c>
      <c r="C104" s="92" t="str">
        <f>+'ESTRUCTURA DE COSTO'!C104</f>
        <v>SOLDADURA</v>
      </c>
      <c r="D104" s="92" t="str">
        <f>+'ESTRUCTURA DE COSTO'!D104</f>
        <v>Soldadura 6013 delgada</v>
      </c>
      <c r="E104" s="91" t="str">
        <f>+'ESTRUCTURA DE COSTO'!E104</f>
        <v>UNIDAD</v>
      </c>
      <c r="F104" s="91">
        <f>+'ESTRUCTURA DE COSTO'!F104</f>
        <v>1</v>
      </c>
      <c r="G104" s="91" t="str">
        <f>+'ESTRUCTURA DE COSTO'!G104</f>
        <v>N/A</v>
      </c>
      <c r="H104" s="93">
        <f>+'ESTRUCTURA DE COSTO'!W104</f>
        <v>33623</v>
      </c>
      <c r="I104" s="93">
        <f t="shared" si="1"/>
        <v>33623</v>
      </c>
    </row>
    <row r="105" spans="2:9" s="90" customFormat="1" ht="16.149999999999999" thickBot="1">
      <c r="B105" s="91">
        <f>+'ESTRUCTURA DE COSTO'!B105</f>
        <v>101</v>
      </c>
      <c r="C105" s="92" t="str">
        <f>+'ESTRUCTURA DE COSTO'!C105</f>
        <v>DESAGUE</v>
      </c>
      <c r="D105" s="92" t="str">
        <f>+'ESTRUCTURA DE COSTO'!D105</f>
        <v>Kit desagüe sencillo con sifon botella  mas 2 griflex</v>
      </c>
      <c r="E105" s="91" t="str">
        <f>+'ESTRUCTURA DE COSTO'!E105</f>
        <v>PAQUETE</v>
      </c>
      <c r="F105" s="91">
        <f>+'ESTRUCTURA DE COSTO'!F105</f>
        <v>1</v>
      </c>
      <c r="G105" s="91" t="str">
        <f>+'ESTRUCTURA DE COSTO'!G105</f>
        <v>N/A</v>
      </c>
      <c r="H105" s="93">
        <f>+'ESTRUCTURA DE COSTO'!W105</f>
        <v>15355</v>
      </c>
      <c r="I105" s="93">
        <f t="shared" si="1"/>
        <v>15355</v>
      </c>
    </row>
    <row r="106" spans="2:9" s="90" customFormat="1" ht="16.149999999999999" thickBot="1">
      <c r="B106" s="149" t="s">
        <v>372</v>
      </c>
      <c r="C106" s="150"/>
      <c r="D106" s="150"/>
      <c r="E106" s="150"/>
      <c r="F106" s="150"/>
      <c r="G106" s="150"/>
      <c r="H106" s="151"/>
      <c r="I106" s="94">
        <f>SUM(I5:I105)</f>
        <v>29293127</v>
      </c>
    </row>
    <row r="107" spans="2:9" s="90" customFormat="1" ht="16.149999999999999" thickBot="1">
      <c r="C107" s="25"/>
      <c r="D107" s="25"/>
      <c r="H107" s="95"/>
      <c r="I107" s="95"/>
    </row>
    <row r="108" spans="2:9">
      <c r="B108" s="140" t="s">
        <v>373</v>
      </c>
      <c r="C108" s="141"/>
      <c r="D108" s="141"/>
      <c r="E108" s="141"/>
      <c r="F108" s="141"/>
      <c r="G108" s="141"/>
      <c r="H108" s="141"/>
      <c r="I108" s="142"/>
    </row>
    <row r="109" spans="2:9">
      <c r="B109" s="143"/>
      <c r="C109" s="144"/>
      <c r="D109" s="144"/>
      <c r="E109" s="144"/>
      <c r="F109" s="144"/>
      <c r="G109" s="144"/>
      <c r="H109" s="144"/>
      <c r="I109" s="145"/>
    </row>
    <row r="110" spans="2:9">
      <c r="B110" s="143"/>
      <c r="C110" s="144"/>
      <c r="D110" s="144"/>
      <c r="E110" s="144"/>
      <c r="F110" s="144"/>
      <c r="G110" s="144"/>
      <c r="H110" s="144"/>
      <c r="I110" s="145"/>
    </row>
    <row r="111" spans="2:9">
      <c r="B111" s="143"/>
      <c r="C111" s="144"/>
      <c r="D111" s="144"/>
      <c r="E111" s="144"/>
      <c r="F111" s="144"/>
      <c r="G111" s="144"/>
      <c r="H111" s="144"/>
      <c r="I111" s="145"/>
    </row>
    <row r="112" spans="2:9">
      <c r="B112" s="143"/>
      <c r="C112" s="144"/>
      <c r="D112" s="144"/>
      <c r="E112" s="144"/>
      <c r="F112" s="144"/>
      <c r="G112" s="144"/>
      <c r="H112" s="144"/>
      <c r="I112" s="145"/>
    </row>
    <row r="113" spans="2:9">
      <c r="B113" s="143"/>
      <c r="C113" s="144"/>
      <c r="D113" s="144"/>
      <c r="E113" s="144"/>
      <c r="F113" s="144"/>
      <c r="G113" s="144"/>
      <c r="H113" s="144"/>
      <c r="I113" s="145"/>
    </row>
    <row r="114" spans="2:9" ht="15" thickBot="1">
      <c r="B114" s="146"/>
      <c r="C114" s="147"/>
      <c r="D114" s="147"/>
      <c r="E114" s="147"/>
      <c r="F114" s="147"/>
      <c r="G114" s="147"/>
      <c r="H114" s="147"/>
      <c r="I114" s="148"/>
    </row>
  </sheetData>
  <sheetProtection algorithmName="SHA-512" hashValue="t08y4+fpK0p4vn0hh/v6jHoMkfV+7WTZw5vrfhvpUUTfHMNs+xnNOxRVn+Tg1FiBemdYT/JIQiz1znsSKC5RNA==" saltValue="/we3vRUodnmXd/6RlXzoOA==" spinCount="100000" sheet="1" objects="1" scenarios="1"/>
  <mergeCells count="4">
    <mergeCell ref="B108:I114"/>
    <mergeCell ref="B106:H106"/>
    <mergeCell ref="B2:I2"/>
    <mergeCell ref="B4:I4"/>
  </mergeCells>
  <pageMargins left="0.7" right="0.7" top="0.75" bottom="0.75" header="0.3" footer="0.3"/>
  <pageSetup paperSize="9" scale="1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f601782c98f004f76478e84348190e8f">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629ecf3593370bb5e213590b643120d1"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documentManagement>
</p:properties>
</file>

<file path=customXml/itemProps1.xml><?xml version="1.0" encoding="utf-8"?>
<ds:datastoreItem xmlns:ds="http://schemas.openxmlformats.org/officeDocument/2006/customXml" ds:itemID="{0AC3C5BD-58D6-43D0-8A22-CB1294AA97D6}"/>
</file>

<file path=customXml/itemProps2.xml><?xml version="1.0" encoding="utf-8"?>
<ds:datastoreItem xmlns:ds="http://schemas.openxmlformats.org/officeDocument/2006/customXml" ds:itemID="{C6358DC2-F253-4A08-B02E-2EDEAA54CA3F}"/>
</file>

<file path=customXml/itemProps3.xml><?xml version="1.0" encoding="utf-8"?>
<ds:datastoreItem xmlns:ds="http://schemas.openxmlformats.org/officeDocument/2006/customXml" ds:itemID="{12EF94BE-955B-4DAD-BE7A-8AEF6C944997}"/>
</file>

<file path=docProps/app.xml><?xml version="1.0" encoding="utf-8"?>
<Properties xmlns="http://schemas.openxmlformats.org/officeDocument/2006/extended-properties" xmlns:vt="http://schemas.openxmlformats.org/officeDocument/2006/docPropsVTypes">
  <Application>Microsoft Excel Online</Application>
  <Manager/>
  <Company>Alcaldia Local de Tunjuelito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Milena Diaz Abril</dc:creator>
  <cp:keywords/>
  <dc:description/>
  <cp:lastModifiedBy>Astrid Carolina Castellanos Ceron</cp:lastModifiedBy>
  <cp:revision/>
  <dcterms:created xsi:type="dcterms:W3CDTF">2024-08-29T16:31:50Z</dcterms:created>
  <dcterms:modified xsi:type="dcterms:W3CDTF">2025-12-22T20:39:57Z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y fmtid="{D5CDD505-2E9C-101B-9397-08002B2CF9AE}" pid="3" name="MediaServiceImageTags">
    <vt:lpwstr/>
  </property>
</Properties>
</file>